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drawings/drawing2.xml" ContentType="application/vnd.openxmlformats-officedocument.drawing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oenv\OneDrive - WageningenUR\PHD onedrive\3. Data\FEEM\20190722resinredo\"/>
    </mc:Choice>
  </mc:AlternateContent>
  <xr:revisionPtr revIDLastSave="121" documentId="10_ncr:100000_{7AAB6E93-BAFB-4B90-BDEE-BA3A09917DC5}" xr6:coauthVersionLast="45" xr6:coauthVersionMax="45" xr10:uidLastSave="{BAC4DD32-EAA9-4BFC-B247-750F3BEDC137}"/>
  <bookViews>
    <workbookView xWindow="-6030" yWindow="150" windowWidth="13275" windowHeight="11400" xr2:uid="{00000000-000D-0000-FFFF-FFFF00000000}"/>
  </bookViews>
  <sheets>
    <sheet name="absolute" sheetId="1" r:id="rId1"/>
    <sheet name="percent" sheetId="2" r:id="rId2"/>
    <sheet name="initial fractions" sheetId="3" r:id="rId3"/>
  </sheets>
  <calcPr calcId="191029" calcCompleted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" i="3" l="1"/>
  <c r="T2" i="1"/>
  <c r="A3" i="3" l="1"/>
  <c r="A4" i="3"/>
  <c r="A5" i="3"/>
  <c r="A6" i="3"/>
  <c r="A7" i="3"/>
  <c r="A8" i="3"/>
  <c r="A9" i="3"/>
  <c r="A2" i="3"/>
  <c r="B2" i="3"/>
  <c r="C2" i="3"/>
  <c r="B3" i="3"/>
  <c r="C3" i="3"/>
  <c r="B4" i="3"/>
  <c r="C4" i="3"/>
  <c r="B5" i="3"/>
  <c r="C5" i="3"/>
  <c r="B6" i="3"/>
  <c r="C6" i="3"/>
  <c r="B7" i="3"/>
  <c r="C7" i="3"/>
  <c r="B8" i="3"/>
  <c r="C8" i="3"/>
  <c r="B9" i="3"/>
  <c r="C9" i="3"/>
  <c r="H1" i="3"/>
  <c r="G1" i="3"/>
  <c r="F1" i="3"/>
  <c r="E1" i="3"/>
  <c r="C1" i="3"/>
  <c r="B1" i="3"/>
  <c r="I2" i="1"/>
  <c r="J2" i="1"/>
  <c r="N2" i="1" s="1"/>
  <c r="R2" i="1" s="1"/>
  <c r="V2" i="1" s="1"/>
  <c r="K2" i="1"/>
  <c r="M2" i="1"/>
  <c r="Q2" i="1" s="1"/>
  <c r="U2" i="1" s="1"/>
  <c r="O2" i="1"/>
  <c r="S2" i="1" s="1"/>
  <c r="W2" i="1" s="1"/>
  <c r="H2" i="1"/>
  <c r="L2" i="1" s="1"/>
  <c r="P2" i="1" s="1"/>
  <c r="H9" i="3" l="1"/>
  <c r="E9" i="3"/>
  <c r="D9" i="3"/>
  <c r="F9" i="3"/>
  <c r="G9" i="3"/>
  <c r="H5" i="3"/>
  <c r="E5" i="3"/>
  <c r="D5" i="3"/>
  <c r="F5" i="3"/>
  <c r="G5" i="3"/>
  <c r="F3" i="3"/>
  <c r="G3" i="3"/>
  <c r="H3" i="3"/>
  <c r="E3" i="3"/>
  <c r="D3" i="3"/>
  <c r="F7" i="3"/>
  <c r="G7" i="3"/>
  <c r="H7" i="3"/>
  <c r="E7" i="3"/>
  <c r="D7" i="3"/>
  <c r="E8" i="3"/>
  <c r="D8" i="3"/>
  <c r="F8" i="3"/>
  <c r="G8" i="3"/>
  <c r="H8" i="3"/>
  <c r="G6" i="3"/>
  <c r="H6" i="3"/>
  <c r="E6" i="3"/>
  <c r="D6" i="3"/>
  <c r="F6" i="3"/>
  <c r="E4" i="3"/>
  <c r="D4" i="3"/>
  <c r="F4" i="3"/>
  <c r="G4" i="3"/>
  <c r="H4" i="3"/>
  <c r="E2" i="3"/>
  <c r="F2" i="3"/>
  <c r="G2" i="3"/>
  <c r="H2" i="3"/>
  <c r="D2" i="3"/>
</calcChain>
</file>

<file path=xl/sharedStrings.xml><?xml version="1.0" encoding="utf-8"?>
<sst xmlns="http://schemas.openxmlformats.org/spreadsheetml/2006/main" count="69" uniqueCount="43">
  <si>
    <t>regions</t>
  </si>
  <si>
    <t>Region I (tyrosine-like proteins)</t>
  </si>
  <si>
    <t>Region II (tryptophan-like proteins</t>
  </si>
  <si>
    <t>Region III (fulvic_like HS)</t>
  </si>
  <si>
    <t>Region IV (microbial byproduct)</t>
  </si>
  <si>
    <t>Region V (humic acid like-HS)</t>
  </si>
  <si>
    <t>Region V_i (carboxylic-like-HS)</t>
  </si>
  <si>
    <t>Region V_ii (phenolic-like-HS)</t>
  </si>
  <si>
    <t>Total</t>
  </si>
  <si>
    <t>HI-A</t>
  </si>
  <si>
    <t>HI-B</t>
  </si>
  <si>
    <t>HI-C</t>
  </si>
  <si>
    <t>HI-D</t>
  </si>
  <si>
    <t>HOA-A</t>
  </si>
  <si>
    <t>HOA-B</t>
  </si>
  <si>
    <t>HOA-C</t>
  </si>
  <si>
    <t>HOA-D</t>
  </si>
  <si>
    <t>HOB-A</t>
  </si>
  <si>
    <t>HOB-B</t>
  </si>
  <si>
    <t>HOB-C</t>
  </si>
  <si>
    <t>HOB-D</t>
  </si>
  <si>
    <t>HON-A</t>
  </si>
  <si>
    <t>HON-B</t>
  </si>
  <si>
    <t>HON-C</t>
  </si>
  <si>
    <t>HON-D</t>
  </si>
  <si>
    <t>Total-A</t>
  </si>
  <si>
    <t>Total-B</t>
  </si>
  <si>
    <t>Total-C</t>
  </si>
  <si>
    <t>Total-D</t>
  </si>
  <si>
    <t>Blank 1</t>
  </si>
  <si>
    <t>Blank 2</t>
  </si>
  <si>
    <t>HI</t>
  </si>
  <si>
    <t>HOA</t>
  </si>
  <si>
    <t>HOB</t>
  </si>
  <si>
    <t>HON</t>
  </si>
  <si>
    <t>Ozone dose (mg O₃/mg C)</t>
  </si>
  <si>
    <t xml:space="preserve"> </t>
  </si>
  <si>
    <t>Blank</t>
  </si>
  <si>
    <t>Region II (tryptophan-like proteins)</t>
  </si>
  <si>
    <t>Hydrophillics (HI)</t>
  </si>
  <si>
    <t>Hydrophobic acids (HOA)</t>
  </si>
  <si>
    <t>Hydrophobic bases (HOB)</t>
  </si>
  <si>
    <t>Hydrophobic neutrals (HON)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</si>
</sst>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0" borderId="0" xfId="0" applyFont="1"/>
    <xf numFmtId="0" fontId="1" fillId="0" borderId="0" xfId="0" applyFont="1" applyFill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HI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absolute!$A$3</c:f>
              <c:strCache>
                <c:ptCount val="1"/>
                <c:pt idx="0">
                  <c:v>Region I (tyrosine-like proteins)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absolute!$D$2:$G$2</c:f>
              <c:numCache>
                <c:formatCode>General</c:formatCode>
                <c:ptCount val="4"/>
                <c:pt idx="0">
                  <c:v>0</c:v>
                </c:pt>
                <c:pt idx="1">
                  <c:v>0.14004358324290614</c:v>
                </c:pt>
                <c:pt idx="2">
                  <c:v>0.43765079767403597</c:v>
                </c:pt>
                <c:pt idx="3">
                  <c:v>0.8830104164440119</c:v>
                </c:pt>
              </c:numCache>
            </c:numRef>
          </c:xVal>
          <c:yVal>
            <c:numRef>
              <c:f>absolute!$D$3:$G$3</c:f>
              <c:numCache>
                <c:formatCode>General</c:formatCode>
                <c:ptCount val="4"/>
                <c:pt idx="0">
                  <c:v>18357.481481481482</c:v>
                </c:pt>
                <c:pt idx="1">
                  <c:v>16745</c:v>
                </c:pt>
                <c:pt idx="2">
                  <c:v>17737.296296296299</c:v>
                </c:pt>
                <c:pt idx="3">
                  <c:v>15132.51851851852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54A2-41E0-96D1-B1E023FEF88B}"/>
            </c:ext>
          </c:extLst>
        </c:ser>
        <c:ser>
          <c:idx val="1"/>
          <c:order val="1"/>
          <c:tx>
            <c:strRef>
              <c:f>absolute!$A$4</c:f>
              <c:strCache>
                <c:ptCount val="1"/>
                <c:pt idx="0">
                  <c:v>Region II (tryptophan-like proteins)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absolute!$D$2:$G$2</c:f>
              <c:numCache>
                <c:formatCode>General</c:formatCode>
                <c:ptCount val="4"/>
                <c:pt idx="0">
                  <c:v>0</c:v>
                </c:pt>
                <c:pt idx="1">
                  <c:v>0.14004358324290614</c:v>
                </c:pt>
                <c:pt idx="2">
                  <c:v>0.43765079767403597</c:v>
                </c:pt>
                <c:pt idx="3">
                  <c:v>0.8830104164440119</c:v>
                </c:pt>
              </c:numCache>
            </c:numRef>
          </c:xVal>
          <c:yVal>
            <c:numRef>
              <c:f>absolute!$D$4:$G$4</c:f>
              <c:numCache>
                <c:formatCode>General</c:formatCode>
                <c:ptCount val="4"/>
                <c:pt idx="0">
                  <c:v>291971.90909090912</c:v>
                </c:pt>
                <c:pt idx="1">
                  <c:v>148776.7878787879</c:v>
                </c:pt>
                <c:pt idx="2">
                  <c:v>129190.2121212121</c:v>
                </c:pt>
                <c:pt idx="3">
                  <c:v>87276.969696969696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54A2-41E0-96D1-B1E023FEF88B}"/>
            </c:ext>
          </c:extLst>
        </c:ser>
        <c:ser>
          <c:idx val="2"/>
          <c:order val="2"/>
          <c:tx>
            <c:strRef>
              <c:f>absolute!$A$5</c:f>
              <c:strCache>
                <c:ptCount val="1"/>
                <c:pt idx="0">
                  <c:v>Region III (fulvic_like HS)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absolute!$D$2:$G$2</c:f>
              <c:numCache>
                <c:formatCode>General</c:formatCode>
                <c:ptCount val="4"/>
                <c:pt idx="0">
                  <c:v>0</c:v>
                </c:pt>
                <c:pt idx="1">
                  <c:v>0.14004358324290614</c:v>
                </c:pt>
                <c:pt idx="2">
                  <c:v>0.43765079767403597</c:v>
                </c:pt>
                <c:pt idx="3">
                  <c:v>0.8830104164440119</c:v>
                </c:pt>
              </c:numCache>
            </c:numRef>
          </c:xVal>
          <c:yVal>
            <c:numRef>
              <c:f>absolute!$D$5:$G$5</c:f>
              <c:numCache>
                <c:formatCode>General</c:formatCode>
                <c:ptCount val="4"/>
                <c:pt idx="0">
                  <c:v>2048012</c:v>
                </c:pt>
                <c:pt idx="1">
                  <c:v>1511778</c:v>
                </c:pt>
                <c:pt idx="2">
                  <c:v>984113.49999999988</c:v>
                </c:pt>
                <c:pt idx="3">
                  <c:v>736024.83333333326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54A2-41E0-96D1-B1E023FEF88B}"/>
            </c:ext>
          </c:extLst>
        </c:ser>
        <c:ser>
          <c:idx val="3"/>
          <c:order val="3"/>
          <c:tx>
            <c:strRef>
              <c:f>absolute!$A$6</c:f>
              <c:strCache>
                <c:ptCount val="1"/>
                <c:pt idx="0">
                  <c:v>Region IV (microbial byproduct)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absolute!$D$2:$G$2</c:f>
              <c:numCache>
                <c:formatCode>General</c:formatCode>
                <c:ptCount val="4"/>
                <c:pt idx="0">
                  <c:v>0</c:v>
                </c:pt>
                <c:pt idx="1">
                  <c:v>0.14004358324290614</c:v>
                </c:pt>
                <c:pt idx="2">
                  <c:v>0.43765079767403597</c:v>
                </c:pt>
                <c:pt idx="3">
                  <c:v>0.8830104164440119</c:v>
                </c:pt>
              </c:numCache>
            </c:numRef>
          </c:xVal>
          <c:yVal>
            <c:numRef>
              <c:f>absolute!$D$6:$G$6</c:f>
              <c:numCache>
                <c:formatCode>General</c:formatCode>
                <c:ptCount val="4"/>
                <c:pt idx="0">
                  <c:v>176884.37804878049</c:v>
                </c:pt>
                <c:pt idx="1">
                  <c:v>126567.6951219512</c:v>
                </c:pt>
                <c:pt idx="2">
                  <c:v>101062.20121951219</c:v>
                </c:pt>
                <c:pt idx="3">
                  <c:v>91750.347560975613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54A2-41E0-96D1-B1E023FEF88B}"/>
            </c:ext>
          </c:extLst>
        </c:ser>
        <c:ser>
          <c:idx val="4"/>
          <c:order val="4"/>
          <c:tx>
            <c:strRef>
              <c:f>absolute!$A$7</c:f>
              <c:strCache>
                <c:ptCount val="1"/>
                <c:pt idx="0">
                  <c:v>Region V (humic acid like-HS)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absolute!$D$2:$G$2</c:f>
              <c:numCache>
                <c:formatCode>General</c:formatCode>
                <c:ptCount val="4"/>
                <c:pt idx="0">
                  <c:v>0</c:v>
                </c:pt>
                <c:pt idx="1">
                  <c:v>0.14004358324290614</c:v>
                </c:pt>
                <c:pt idx="2">
                  <c:v>0.43765079767403597</c:v>
                </c:pt>
                <c:pt idx="3">
                  <c:v>0.8830104164440119</c:v>
                </c:pt>
              </c:numCache>
            </c:numRef>
          </c:xVal>
          <c:yVal>
            <c:numRef>
              <c:f>absolute!$D$7:$G$7</c:f>
              <c:numCache>
                <c:formatCode>General</c:formatCode>
                <c:ptCount val="4"/>
                <c:pt idx="0">
                  <c:v>1464909.9585635359</c:v>
                </c:pt>
                <c:pt idx="1">
                  <c:v>1065772.332280979</c:v>
                </c:pt>
                <c:pt idx="2">
                  <c:v>577821.44632991322</c:v>
                </c:pt>
                <c:pt idx="3">
                  <c:v>410774.54222573008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54A2-41E0-96D1-B1E023FEF88B}"/>
            </c:ext>
          </c:extLst>
        </c:ser>
        <c:ser>
          <c:idx val="5"/>
          <c:order val="5"/>
          <c:tx>
            <c:strRef>
              <c:f>absolute!$A$8</c:f>
              <c:strCache>
                <c:ptCount val="1"/>
                <c:pt idx="0">
                  <c:v>Region V_i (carboxylic-like-HS)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absolute!$D$2:$G$2</c:f>
              <c:numCache>
                <c:formatCode>General</c:formatCode>
                <c:ptCount val="4"/>
                <c:pt idx="0">
                  <c:v>0</c:v>
                </c:pt>
                <c:pt idx="1">
                  <c:v>0.14004358324290614</c:v>
                </c:pt>
                <c:pt idx="2">
                  <c:v>0.43765079767403597</c:v>
                </c:pt>
                <c:pt idx="3">
                  <c:v>0.8830104164440119</c:v>
                </c:pt>
              </c:numCache>
            </c:numRef>
          </c:xVal>
          <c:yVal>
            <c:numRef>
              <c:f>absolute!$D$8:$G$8</c:f>
            </c:numRef>
          </c:yVal>
          <c:smooth val="1"/>
          <c:extLst>
            <c:ext xmlns:c16="http://schemas.microsoft.com/office/drawing/2014/chart" uri="{C3380CC4-5D6E-409C-BE32-E72D297353CC}">
              <c16:uniqueId val="{00000006-54A2-41E0-96D1-B1E023FEF88B}"/>
            </c:ext>
          </c:extLst>
        </c:ser>
        <c:ser>
          <c:idx val="6"/>
          <c:order val="6"/>
          <c:tx>
            <c:strRef>
              <c:f>absolute!$A$9</c:f>
              <c:strCache>
                <c:ptCount val="1"/>
                <c:pt idx="0">
                  <c:v>Region V_ii (phenolic-like-HS)</c:v>
                </c:pt>
              </c:strCache>
            </c:strRef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60000"/>
                </a:schemeClr>
              </a:solidFill>
              <a:ln w="9525">
                <a:solidFill>
                  <a:schemeClr val="accent1">
                    <a:lumMod val="60000"/>
                  </a:schemeClr>
                </a:solidFill>
              </a:ln>
              <a:effectLst/>
            </c:spPr>
          </c:marker>
          <c:xVal>
            <c:numRef>
              <c:f>absolute!$D$2:$G$2</c:f>
              <c:numCache>
                <c:formatCode>General</c:formatCode>
                <c:ptCount val="4"/>
                <c:pt idx="0">
                  <c:v>0</c:v>
                </c:pt>
                <c:pt idx="1">
                  <c:v>0.14004358324290614</c:v>
                </c:pt>
                <c:pt idx="2">
                  <c:v>0.43765079767403597</c:v>
                </c:pt>
                <c:pt idx="3">
                  <c:v>0.8830104164440119</c:v>
                </c:pt>
              </c:numCache>
            </c:numRef>
          </c:xVal>
          <c:yVal>
            <c:numRef>
              <c:f>absolute!$D$9:$G$9</c:f>
            </c:numRef>
          </c:yVal>
          <c:smooth val="1"/>
          <c:extLst>
            <c:ext xmlns:c16="http://schemas.microsoft.com/office/drawing/2014/chart" uri="{C3380CC4-5D6E-409C-BE32-E72D297353CC}">
              <c16:uniqueId val="{00000007-54A2-41E0-96D1-B1E023FEF88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56669544"/>
        <c:axId val="556668888"/>
      </c:scatterChart>
      <c:valAx>
        <c:axId val="55666954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Ozone dose (mg O₃/mg C)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6668888"/>
        <c:crosses val="autoZero"/>
        <c:crossBetween val="midCat"/>
      </c:valAx>
      <c:valAx>
        <c:axId val="5566688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5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050" b="0" i="0" baseline="0">
                    <a:effectLst/>
                  </a:rPr>
                  <a:t>Fluorescence (a.u.)</a:t>
                </a:r>
                <a:endParaRPr lang="en-GB" sz="1050"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5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666954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HOA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absolute!$A$3</c:f>
              <c:strCache>
                <c:ptCount val="1"/>
                <c:pt idx="0">
                  <c:v>Region I (tyrosine-like proteins)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absolute!$H$2:$K$2</c:f>
              <c:numCache>
                <c:formatCode>General</c:formatCode>
                <c:ptCount val="4"/>
                <c:pt idx="0">
                  <c:v>0</c:v>
                </c:pt>
                <c:pt idx="1">
                  <c:v>0.14004358324290614</c:v>
                </c:pt>
                <c:pt idx="2">
                  <c:v>0.43765079767403597</c:v>
                </c:pt>
                <c:pt idx="3">
                  <c:v>0.8830104164440119</c:v>
                </c:pt>
              </c:numCache>
            </c:numRef>
          </c:xVal>
          <c:yVal>
            <c:numRef>
              <c:f>absolute!$H$3:$K$3</c:f>
              <c:numCache>
                <c:formatCode>General</c:formatCode>
                <c:ptCount val="4"/>
                <c:pt idx="0">
                  <c:v>4217.2592592592591</c:v>
                </c:pt>
                <c:pt idx="1">
                  <c:v>4589.3703703703704</c:v>
                </c:pt>
                <c:pt idx="2">
                  <c:v>1488.444444444445</c:v>
                </c:pt>
                <c:pt idx="3">
                  <c:v>8682.5925925925931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AD90-4367-9A7E-75B8393FE039}"/>
            </c:ext>
          </c:extLst>
        </c:ser>
        <c:ser>
          <c:idx val="1"/>
          <c:order val="1"/>
          <c:tx>
            <c:strRef>
              <c:f>absolute!$A$4</c:f>
              <c:strCache>
                <c:ptCount val="1"/>
                <c:pt idx="0">
                  <c:v>Region II (tryptophan-like proteins)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absolute!$H$2:$K$2</c:f>
              <c:numCache>
                <c:formatCode>General</c:formatCode>
                <c:ptCount val="4"/>
                <c:pt idx="0">
                  <c:v>0</c:v>
                </c:pt>
                <c:pt idx="1">
                  <c:v>0.14004358324290614</c:v>
                </c:pt>
                <c:pt idx="2">
                  <c:v>0.43765079767403597</c:v>
                </c:pt>
                <c:pt idx="3">
                  <c:v>0.8830104164440119</c:v>
                </c:pt>
              </c:numCache>
            </c:numRef>
          </c:xVal>
          <c:yVal>
            <c:numRef>
              <c:f>absolute!$H$4:$K$4</c:f>
              <c:numCache>
                <c:formatCode>General</c:formatCode>
                <c:ptCount val="4"/>
                <c:pt idx="0">
                  <c:v>229863.18181818179</c:v>
                </c:pt>
                <c:pt idx="1">
                  <c:v>145630.7575757576</c:v>
                </c:pt>
                <c:pt idx="2">
                  <c:v>32272.18181818182</c:v>
                </c:pt>
                <c:pt idx="3">
                  <c:v>56933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AD90-4367-9A7E-75B8393FE039}"/>
            </c:ext>
          </c:extLst>
        </c:ser>
        <c:ser>
          <c:idx val="2"/>
          <c:order val="2"/>
          <c:tx>
            <c:strRef>
              <c:f>absolute!$A$5</c:f>
              <c:strCache>
                <c:ptCount val="1"/>
                <c:pt idx="0">
                  <c:v>Region III (fulvic_like HS)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absolute!$H$2:$K$2</c:f>
              <c:numCache>
                <c:formatCode>General</c:formatCode>
                <c:ptCount val="4"/>
                <c:pt idx="0">
                  <c:v>0</c:v>
                </c:pt>
                <c:pt idx="1">
                  <c:v>0.14004358324290614</c:v>
                </c:pt>
                <c:pt idx="2">
                  <c:v>0.43765079767403597</c:v>
                </c:pt>
                <c:pt idx="3">
                  <c:v>0.8830104164440119</c:v>
                </c:pt>
              </c:numCache>
            </c:numRef>
          </c:xVal>
          <c:yVal>
            <c:numRef>
              <c:f>absolute!$H$5:$K$5</c:f>
              <c:numCache>
                <c:formatCode>General</c:formatCode>
                <c:ptCount val="4"/>
                <c:pt idx="0">
                  <c:v>1580465.333333333</c:v>
                </c:pt>
                <c:pt idx="1">
                  <c:v>1203243.166666667</c:v>
                </c:pt>
                <c:pt idx="2">
                  <c:v>643500.5</c:v>
                </c:pt>
                <c:pt idx="3">
                  <c:v>392719.49999999988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AD90-4367-9A7E-75B8393FE039}"/>
            </c:ext>
          </c:extLst>
        </c:ser>
        <c:ser>
          <c:idx val="3"/>
          <c:order val="3"/>
          <c:tx>
            <c:strRef>
              <c:f>absolute!$A$6</c:f>
              <c:strCache>
                <c:ptCount val="1"/>
                <c:pt idx="0">
                  <c:v>Region IV (microbial byproduct)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absolute!$H$2:$K$2</c:f>
              <c:numCache>
                <c:formatCode>General</c:formatCode>
                <c:ptCount val="4"/>
                <c:pt idx="0">
                  <c:v>0</c:v>
                </c:pt>
                <c:pt idx="1">
                  <c:v>0.14004358324290614</c:v>
                </c:pt>
                <c:pt idx="2">
                  <c:v>0.43765079767403597</c:v>
                </c:pt>
                <c:pt idx="3">
                  <c:v>0.8830104164440119</c:v>
                </c:pt>
              </c:numCache>
            </c:numRef>
          </c:xVal>
          <c:yVal>
            <c:numRef>
              <c:f>absolute!$H$6:$K$6</c:f>
              <c:numCache>
                <c:formatCode>General</c:formatCode>
                <c:ptCount val="4"/>
                <c:pt idx="0">
                  <c:v>130345.53048780491</c:v>
                </c:pt>
                <c:pt idx="1">
                  <c:v>107923.56707317071</c:v>
                </c:pt>
                <c:pt idx="2">
                  <c:v>167490.8414634146</c:v>
                </c:pt>
                <c:pt idx="3">
                  <c:v>160302.74390243899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AD90-4367-9A7E-75B8393FE039}"/>
            </c:ext>
          </c:extLst>
        </c:ser>
        <c:ser>
          <c:idx val="4"/>
          <c:order val="4"/>
          <c:tx>
            <c:strRef>
              <c:f>absolute!$A$7</c:f>
              <c:strCache>
                <c:ptCount val="1"/>
                <c:pt idx="0">
                  <c:v>Region V (humic acid like-HS)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absolute!$H$2:$K$2</c:f>
              <c:numCache>
                <c:formatCode>General</c:formatCode>
                <c:ptCount val="4"/>
                <c:pt idx="0">
                  <c:v>0</c:v>
                </c:pt>
                <c:pt idx="1">
                  <c:v>0.14004358324290614</c:v>
                </c:pt>
                <c:pt idx="2">
                  <c:v>0.43765079767403597</c:v>
                </c:pt>
                <c:pt idx="3">
                  <c:v>0.8830104164440119</c:v>
                </c:pt>
              </c:numCache>
            </c:numRef>
          </c:xVal>
          <c:yVal>
            <c:numRef>
              <c:f>absolute!$H$7:$K$7</c:f>
              <c:numCache>
                <c:formatCode>General</c:formatCode>
                <c:ptCount val="4"/>
                <c:pt idx="0">
                  <c:v>1001455.4084451461</c:v>
                </c:pt>
                <c:pt idx="1">
                  <c:v>768380.07498026837</c:v>
                </c:pt>
                <c:pt idx="2">
                  <c:v>537994.25019731652</c:v>
                </c:pt>
                <c:pt idx="3">
                  <c:v>378824.23638516181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AD90-4367-9A7E-75B8393FE039}"/>
            </c:ext>
          </c:extLst>
        </c:ser>
        <c:ser>
          <c:idx val="5"/>
          <c:order val="5"/>
          <c:tx>
            <c:strRef>
              <c:f>absolute!$A$8</c:f>
              <c:strCache>
                <c:ptCount val="1"/>
                <c:pt idx="0">
                  <c:v>Region V_i (carboxylic-like-HS)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absolute!$H$2:$K$2</c:f>
              <c:numCache>
                <c:formatCode>General</c:formatCode>
                <c:ptCount val="4"/>
                <c:pt idx="0">
                  <c:v>0</c:v>
                </c:pt>
                <c:pt idx="1">
                  <c:v>0.14004358324290614</c:v>
                </c:pt>
                <c:pt idx="2">
                  <c:v>0.43765079767403597</c:v>
                </c:pt>
                <c:pt idx="3">
                  <c:v>0.8830104164440119</c:v>
                </c:pt>
              </c:numCache>
            </c:numRef>
          </c:xVal>
          <c:yVal>
            <c:numRef>
              <c:f>absolute!$H$8:$K$8</c:f>
            </c:numRef>
          </c:yVal>
          <c:smooth val="1"/>
          <c:extLst>
            <c:ext xmlns:c16="http://schemas.microsoft.com/office/drawing/2014/chart" uri="{C3380CC4-5D6E-409C-BE32-E72D297353CC}">
              <c16:uniqueId val="{00000005-AD90-4367-9A7E-75B8393FE039}"/>
            </c:ext>
          </c:extLst>
        </c:ser>
        <c:ser>
          <c:idx val="6"/>
          <c:order val="6"/>
          <c:tx>
            <c:strRef>
              <c:f>absolute!$A$9</c:f>
              <c:strCache>
                <c:ptCount val="1"/>
                <c:pt idx="0">
                  <c:v>Region V_ii (phenolic-like-HS)</c:v>
                </c:pt>
              </c:strCache>
            </c:strRef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60000"/>
                </a:schemeClr>
              </a:solidFill>
              <a:ln w="9525">
                <a:solidFill>
                  <a:schemeClr val="accent1">
                    <a:lumMod val="60000"/>
                  </a:schemeClr>
                </a:solidFill>
              </a:ln>
              <a:effectLst/>
            </c:spPr>
          </c:marker>
          <c:xVal>
            <c:numRef>
              <c:f>absolute!$H$2:$K$2</c:f>
              <c:numCache>
                <c:formatCode>General</c:formatCode>
                <c:ptCount val="4"/>
                <c:pt idx="0">
                  <c:v>0</c:v>
                </c:pt>
                <c:pt idx="1">
                  <c:v>0.14004358324290614</c:v>
                </c:pt>
                <c:pt idx="2">
                  <c:v>0.43765079767403597</c:v>
                </c:pt>
                <c:pt idx="3">
                  <c:v>0.8830104164440119</c:v>
                </c:pt>
              </c:numCache>
            </c:numRef>
          </c:xVal>
          <c:yVal>
            <c:numRef>
              <c:f>absolute!$H$9:$K$9</c:f>
            </c:numRef>
          </c:yVal>
          <c:smooth val="1"/>
          <c:extLst>
            <c:ext xmlns:c16="http://schemas.microsoft.com/office/drawing/2014/chart" uri="{C3380CC4-5D6E-409C-BE32-E72D297353CC}">
              <c16:uniqueId val="{00000006-AD90-4367-9A7E-75B8393FE03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56669544"/>
        <c:axId val="556668888"/>
      </c:scatterChart>
      <c:valAx>
        <c:axId val="55666954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Ozone dose (mg O₃/mg C)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6668888"/>
        <c:crosses val="autoZero"/>
        <c:crossBetween val="midCat"/>
      </c:valAx>
      <c:valAx>
        <c:axId val="556668888"/>
        <c:scaling>
          <c:orientation val="minMax"/>
          <c:max val="25000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Fluorescence</a:t>
                </a:r>
                <a:r>
                  <a:rPr lang="en-GB" baseline="0"/>
                  <a:t> (a.u.)</a:t>
                </a:r>
                <a:endParaRPr lang="en-GB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666954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HOB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absolute!$A$3</c:f>
              <c:strCache>
                <c:ptCount val="1"/>
                <c:pt idx="0">
                  <c:v>Region I (tyrosine-like proteins)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absolute!$L$2:$O$2</c:f>
              <c:numCache>
                <c:formatCode>General</c:formatCode>
                <c:ptCount val="4"/>
                <c:pt idx="0">
                  <c:v>0</c:v>
                </c:pt>
                <c:pt idx="1">
                  <c:v>0.14004358324290614</c:v>
                </c:pt>
                <c:pt idx="2">
                  <c:v>0.43765079767403597</c:v>
                </c:pt>
                <c:pt idx="3">
                  <c:v>0.8830104164440119</c:v>
                </c:pt>
              </c:numCache>
            </c:numRef>
          </c:xVal>
          <c:yVal>
            <c:numRef>
              <c:f>absolute!$L$3:$O$3</c:f>
              <c:numCache>
                <c:formatCode>General</c:formatCode>
                <c:ptCount val="4"/>
                <c:pt idx="0">
                  <c:v>16869.03703703704</c:v>
                </c:pt>
                <c:pt idx="1">
                  <c:v>14636.37037037037</c:v>
                </c:pt>
                <c:pt idx="2">
                  <c:v>20342.07407407408</c:v>
                </c:pt>
                <c:pt idx="3">
                  <c:v>14264.259259259259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C186-414C-AFD0-E4C3B04EDE69}"/>
            </c:ext>
          </c:extLst>
        </c:ser>
        <c:ser>
          <c:idx val="1"/>
          <c:order val="1"/>
          <c:tx>
            <c:strRef>
              <c:f>absolute!$A$4</c:f>
              <c:strCache>
                <c:ptCount val="1"/>
                <c:pt idx="0">
                  <c:v>Region II (tryptophan-like proteins)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absolute!$L$2:$O$2</c:f>
              <c:numCache>
                <c:formatCode>General</c:formatCode>
                <c:ptCount val="4"/>
                <c:pt idx="0">
                  <c:v>0</c:v>
                </c:pt>
                <c:pt idx="1">
                  <c:v>0.14004358324290614</c:v>
                </c:pt>
                <c:pt idx="2">
                  <c:v>0.43765079767403597</c:v>
                </c:pt>
                <c:pt idx="3">
                  <c:v>0.8830104164440119</c:v>
                </c:pt>
              </c:numCache>
            </c:numRef>
          </c:xVal>
          <c:yVal>
            <c:numRef>
              <c:f>absolute!$L$4:$O$4</c:f>
              <c:numCache>
                <c:formatCode>General</c:formatCode>
                <c:ptCount val="4"/>
                <c:pt idx="0">
                  <c:v>142281.7575757576</c:v>
                </c:pt>
                <c:pt idx="1">
                  <c:v>46987.484848484848</c:v>
                </c:pt>
                <c:pt idx="2">
                  <c:v>29532.090909090912</c:v>
                </c:pt>
                <c:pt idx="3">
                  <c:v>22326.666666666672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C186-414C-AFD0-E4C3B04EDE69}"/>
            </c:ext>
          </c:extLst>
        </c:ser>
        <c:ser>
          <c:idx val="2"/>
          <c:order val="2"/>
          <c:tx>
            <c:strRef>
              <c:f>absolute!$A$5</c:f>
              <c:strCache>
                <c:ptCount val="1"/>
                <c:pt idx="0">
                  <c:v>Region III (fulvic_like HS)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absolute!$L$2:$O$2</c:f>
              <c:numCache>
                <c:formatCode>General</c:formatCode>
                <c:ptCount val="4"/>
                <c:pt idx="0">
                  <c:v>0</c:v>
                </c:pt>
                <c:pt idx="1">
                  <c:v>0.14004358324290614</c:v>
                </c:pt>
                <c:pt idx="2">
                  <c:v>0.43765079767403597</c:v>
                </c:pt>
                <c:pt idx="3">
                  <c:v>0.8830104164440119</c:v>
                </c:pt>
              </c:numCache>
            </c:numRef>
          </c:xVal>
          <c:yVal>
            <c:numRef>
              <c:f>absolute!$L$5:$O$5</c:f>
              <c:numCache>
                <c:formatCode>General</c:formatCode>
                <c:ptCount val="4"/>
                <c:pt idx="0">
                  <c:v>634504.16666666663</c:v>
                </c:pt>
                <c:pt idx="1">
                  <c:v>189021.5</c:v>
                </c:pt>
                <c:pt idx="2">
                  <c:v>144368.16666666669</c:v>
                </c:pt>
                <c:pt idx="3">
                  <c:v>126014.3333333333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C186-414C-AFD0-E4C3B04EDE69}"/>
            </c:ext>
          </c:extLst>
        </c:ser>
        <c:ser>
          <c:idx val="3"/>
          <c:order val="3"/>
          <c:tx>
            <c:strRef>
              <c:f>absolute!$A$6</c:f>
              <c:strCache>
                <c:ptCount val="1"/>
                <c:pt idx="0">
                  <c:v>Region IV (microbial byproduct)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absolute!$L$2:$O$2</c:f>
              <c:numCache>
                <c:formatCode>General</c:formatCode>
                <c:ptCount val="4"/>
                <c:pt idx="0">
                  <c:v>0</c:v>
                </c:pt>
                <c:pt idx="1">
                  <c:v>0.14004358324290614</c:v>
                </c:pt>
                <c:pt idx="2">
                  <c:v>0.43765079767403597</c:v>
                </c:pt>
                <c:pt idx="3">
                  <c:v>0.8830104164440119</c:v>
                </c:pt>
              </c:numCache>
            </c:numRef>
          </c:xVal>
          <c:yVal>
            <c:numRef>
              <c:f>absolute!$L$6:$O$6</c:f>
              <c:numCache>
                <c:formatCode>General</c:formatCode>
                <c:ptCount val="4"/>
                <c:pt idx="0">
                  <c:v>81744.189024390245</c:v>
                </c:pt>
                <c:pt idx="1">
                  <c:v>58301.189024390253</c:v>
                </c:pt>
                <c:pt idx="2">
                  <c:v>81213.25</c:v>
                </c:pt>
                <c:pt idx="3">
                  <c:v>52440.439024390253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C186-414C-AFD0-E4C3B04EDE69}"/>
            </c:ext>
          </c:extLst>
        </c:ser>
        <c:ser>
          <c:idx val="4"/>
          <c:order val="4"/>
          <c:tx>
            <c:strRef>
              <c:f>absolute!$A$7</c:f>
              <c:strCache>
                <c:ptCount val="1"/>
                <c:pt idx="0">
                  <c:v>Region V (humic acid like-HS)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absolute!$L$2:$O$2</c:f>
              <c:numCache>
                <c:formatCode>General</c:formatCode>
                <c:ptCount val="4"/>
                <c:pt idx="0">
                  <c:v>0</c:v>
                </c:pt>
                <c:pt idx="1">
                  <c:v>0.14004358324290614</c:v>
                </c:pt>
                <c:pt idx="2">
                  <c:v>0.43765079767403597</c:v>
                </c:pt>
                <c:pt idx="3">
                  <c:v>0.8830104164440119</c:v>
                </c:pt>
              </c:numCache>
            </c:numRef>
          </c:xVal>
          <c:yVal>
            <c:numRef>
              <c:f>absolute!$L$7:$O$7</c:f>
              <c:numCache>
                <c:formatCode>General</c:formatCode>
                <c:ptCount val="4"/>
                <c:pt idx="0">
                  <c:v>328285.26243093918</c:v>
                </c:pt>
                <c:pt idx="1">
                  <c:v>123314.30347277031</c:v>
                </c:pt>
                <c:pt idx="2">
                  <c:v>141909.57971586421</c:v>
                </c:pt>
                <c:pt idx="3">
                  <c:v>91529.20086819258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C186-414C-AFD0-E4C3B04EDE69}"/>
            </c:ext>
          </c:extLst>
        </c:ser>
        <c:ser>
          <c:idx val="5"/>
          <c:order val="5"/>
          <c:tx>
            <c:strRef>
              <c:f>absolute!$A$8</c:f>
              <c:strCache>
                <c:ptCount val="1"/>
                <c:pt idx="0">
                  <c:v>Region V_i (carboxylic-like-HS)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absolute!$L$2:$O$2</c:f>
              <c:numCache>
                <c:formatCode>General</c:formatCode>
                <c:ptCount val="4"/>
                <c:pt idx="0">
                  <c:v>0</c:v>
                </c:pt>
                <c:pt idx="1">
                  <c:v>0.14004358324290614</c:v>
                </c:pt>
                <c:pt idx="2">
                  <c:v>0.43765079767403597</c:v>
                </c:pt>
                <c:pt idx="3">
                  <c:v>0.8830104164440119</c:v>
                </c:pt>
              </c:numCache>
            </c:numRef>
          </c:xVal>
          <c:yVal>
            <c:numRef>
              <c:f>absolute!$L$8:$O$8</c:f>
            </c:numRef>
          </c:yVal>
          <c:smooth val="1"/>
          <c:extLst>
            <c:ext xmlns:c16="http://schemas.microsoft.com/office/drawing/2014/chart" uri="{C3380CC4-5D6E-409C-BE32-E72D297353CC}">
              <c16:uniqueId val="{00000005-C186-414C-AFD0-E4C3B04EDE69}"/>
            </c:ext>
          </c:extLst>
        </c:ser>
        <c:ser>
          <c:idx val="6"/>
          <c:order val="6"/>
          <c:tx>
            <c:strRef>
              <c:f>absolute!$A$9</c:f>
              <c:strCache>
                <c:ptCount val="1"/>
                <c:pt idx="0">
                  <c:v>Region V_ii (phenolic-like-HS)</c:v>
                </c:pt>
              </c:strCache>
            </c:strRef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60000"/>
                </a:schemeClr>
              </a:solidFill>
              <a:ln w="9525">
                <a:solidFill>
                  <a:schemeClr val="accent1">
                    <a:lumMod val="60000"/>
                  </a:schemeClr>
                </a:solidFill>
              </a:ln>
              <a:effectLst/>
            </c:spPr>
          </c:marker>
          <c:xVal>
            <c:numRef>
              <c:f>absolute!$L$2:$O$2</c:f>
              <c:numCache>
                <c:formatCode>General</c:formatCode>
                <c:ptCount val="4"/>
                <c:pt idx="0">
                  <c:v>0</c:v>
                </c:pt>
                <c:pt idx="1">
                  <c:v>0.14004358324290614</c:v>
                </c:pt>
                <c:pt idx="2">
                  <c:v>0.43765079767403597</c:v>
                </c:pt>
                <c:pt idx="3">
                  <c:v>0.8830104164440119</c:v>
                </c:pt>
              </c:numCache>
            </c:numRef>
          </c:xVal>
          <c:yVal>
            <c:numRef>
              <c:f>absolute!$L$9:$O$9</c:f>
            </c:numRef>
          </c:yVal>
          <c:smooth val="1"/>
          <c:extLst>
            <c:ext xmlns:c16="http://schemas.microsoft.com/office/drawing/2014/chart" uri="{C3380CC4-5D6E-409C-BE32-E72D297353CC}">
              <c16:uniqueId val="{00000006-C186-414C-AFD0-E4C3B04EDE6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56669544"/>
        <c:axId val="556668888"/>
      </c:scatterChart>
      <c:valAx>
        <c:axId val="55666954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Ozone dose (mg O₃/mg C)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6668888"/>
        <c:crosses val="autoZero"/>
        <c:crossBetween val="midCat"/>
      </c:valAx>
      <c:valAx>
        <c:axId val="5566688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Fluorescence</a:t>
                </a:r>
                <a:r>
                  <a:rPr lang="en-GB" baseline="0"/>
                  <a:t> (a.u.)</a:t>
                </a:r>
                <a:endParaRPr lang="en-GB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666954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HON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absolute!$A$3</c:f>
              <c:strCache>
                <c:ptCount val="1"/>
                <c:pt idx="0">
                  <c:v>Region I (tyrosine-like proteins)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absolute!$P$2:$S$2</c:f>
              <c:numCache>
                <c:formatCode>General</c:formatCode>
                <c:ptCount val="4"/>
                <c:pt idx="0">
                  <c:v>0</c:v>
                </c:pt>
                <c:pt idx="1">
                  <c:v>0.14004358324290614</c:v>
                </c:pt>
                <c:pt idx="2">
                  <c:v>0.43765079767403597</c:v>
                </c:pt>
                <c:pt idx="3">
                  <c:v>0.8830104164440119</c:v>
                </c:pt>
              </c:numCache>
            </c:numRef>
          </c:xVal>
          <c:yVal>
            <c:numRef>
              <c:f>absolute!$P$3:$S$3</c:f>
              <c:numCache>
                <c:formatCode>General</c:formatCode>
                <c:ptCount val="4"/>
                <c:pt idx="0">
                  <c:v>6822.0370370370374</c:v>
                </c:pt>
                <c:pt idx="1">
                  <c:v>6698</c:v>
                </c:pt>
                <c:pt idx="2">
                  <c:v>4341.2962962962974</c:v>
                </c:pt>
                <c:pt idx="3">
                  <c:v>8310.4814814814818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9499-414F-87C8-9F4E77106A44}"/>
            </c:ext>
          </c:extLst>
        </c:ser>
        <c:ser>
          <c:idx val="1"/>
          <c:order val="1"/>
          <c:tx>
            <c:strRef>
              <c:f>absolute!$A$4</c:f>
              <c:strCache>
                <c:ptCount val="1"/>
                <c:pt idx="0">
                  <c:v>Region II (tryptophan-like proteins)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absolute!$P$2:$S$2</c:f>
              <c:numCache>
                <c:formatCode>General</c:formatCode>
                <c:ptCount val="4"/>
                <c:pt idx="0">
                  <c:v>0</c:v>
                </c:pt>
                <c:pt idx="1">
                  <c:v>0.14004358324290614</c:v>
                </c:pt>
                <c:pt idx="2">
                  <c:v>0.43765079767403597</c:v>
                </c:pt>
                <c:pt idx="3">
                  <c:v>0.8830104164440119</c:v>
                </c:pt>
              </c:numCache>
            </c:numRef>
          </c:xVal>
          <c:yVal>
            <c:numRef>
              <c:f>absolute!$P$4:$S$4</c:f>
              <c:numCache>
                <c:formatCode>General</c:formatCode>
                <c:ptCount val="4"/>
                <c:pt idx="0">
                  <c:v>315211.93939393939</c:v>
                </c:pt>
                <c:pt idx="1">
                  <c:v>229254.27272727271</c:v>
                </c:pt>
                <c:pt idx="2">
                  <c:v>69415.636363636368</c:v>
                </c:pt>
                <c:pt idx="3">
                  <c:v>43537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9499-414F-87C8-9F4E77106A44}"/>
            </c:ext>
          </c:extLst>
        </c:ser>
        <c:ser>
          <c:idx val="2"/>
          <c:order val="2"/>
          <c:tx>
            <c:strRef>
              <c:f>absolute!$A$5</c:f>
              <c:strCache>
                <c:ptCount val="1"/>
                <c:pt idx="0">
                  <c:v>Region III (fulvic_like HS)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absolute!$P$2:$S$2</c:f>
              <c:numCache>
                <c:formatCode>General</c:formatCode>
                <c:ptCount val="4"/>
                <c:pt idx="0">
                  <c:v>0</c:v>
                </c:pt>
                <c:pt idx="1">
                  <c:v>0.14004358324290614</c:v>
                </c:pt>
                <c:pt idx="2">
                  <c:v>0.43765079767403597</c:v>
                </c:pt>
                <c:pt idx="3">
                  <c:v>0.8830104164440119</c:v>
                </c:pt>
              </c:numCache>
            </c:numRef>
          </c:xVal>
          <c:yVal>
            <c:numRef>
              <c:f>absolute!$P$5:$S$5</c:f>
              <c:numCache>
                <c:formatCode>General</c:formatCode>
                <c:ptCount val="4"/>
                <c:pt idx="0">
                  <c:v>889093.83333333326</c:v>
                </c:pt>
                <c:pt idx="1">
                  <c:v>624555.66666666663</c:v>
                </c:pt>
                <c:pt idx="2">
                  <c:v>342517.33333333331</c:v>
                </c:pt>
                <c:pt idx="3">
                  <c:v>270645.16666666663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9499-414F-87C8-9F4E77106A44}"/>
            </c:ext>
          </c:extLst>
        </c:ser>
        <c:ser>
          <c:idx val="3"/>
          <c:order val="3"/>
          <c:tx>
            <c:strRef>
              <c:f>absolute!$A$6</c:f>
              <c:strCache>
                <c:ptCount val="1"/>
                <c:pt idx="0">
                  <c:v>Region IV (microbial byproduct)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absolute!$P$2:$S$2</c:f>
              <c:numCache>
                <c:formatCode>General</c:formatCode>
                <c:ptCount val="4"/>
                <c:pt idx="0">
                  <c:v>0</c:v>
                </c:pt>
                <c:pt idx="1">
                  <c:v>0.14004358324290614</c:v>
                </c:pt>
                <c:pt idx="2">
                  <c:v>0.43765079767403597</c:v>
                </c:pt>
                <c:pt idx="3">
                  <c:v>0.8830104164440119</c:v>
                </c:pt>
              </c:numCache>
            </c:numRef>
          </c:xVal>
          <c:yVal>
            <c:numRef>
              <c:f>absolute!$P$6:$S$6</c:f>
              <c:numCache>
                <c:formatCode>General</c:formatCode>
                <c:ptCount val="4"/>
                <c:pt idx="0">
                  <c:v>191914.03658536589</c:v>
                </c:pt>
                <c:pt idx="1">
                  <c:v>171636.25</c:v>
                </c:pt>
                <c:pt idx="2">
                  <c:v>134593.04268292681</c:v>
                </c:pt>
                <c:pt idx="3">
                  <c:v>119685.9085365854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9499-414F-87C8-9F4E77106A44}"/>
            </c:ext>
          </c:extLst>
        </c:ser>
        <c:ser>
          <c:idx val="4"/>
          <c:order val="4"/>
          <c:tx>
            <c:strRef>
              <c:f>absolute!$A$7</c:f>
              <c:strCache>
                <c:ptCount val="1"/>
                <c:pt idx="0">
                  <c:v>Region V (humic acid like-HS)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absolute!$P$2:$S$2</c:f>
              <c:numCache>
                <c:formatCode>General</c:formatCode>
                <c:ptCount val="4"/>
                <c:pt idx="0">
                  <c:v>0</c:v>
                </c:pt>
                <c:pt idx="1">
                  <c:v>0.14004358324290614</c:v>
                </c:pt>
                <c:pt idx="2">
                  <c:v>0.43765079767403597</c:v>
                </c:pt>
                <c:pt idx="3">
                  <c:v>0.8830104164440119</c:v>
                </c:pt>
              </c:numCache>
            </c:numRef>
          </c:xVal>
          <c:yVal>
            <c:numRef>
              <c:f>absolute!$P$7:$S$7</c:f>
              <c:numCache>
                <c:formatCode>General</c:formatCode>
                <c:ptCount val="4"/>
                <c:pt idx="0">
                  <c:v>420402.58681925811</c:v>
                </c:pt>
                <c:pt idx="1">
                  <c:v>340939.83030781383</c:v>
                </c:pt>
                <c:pt idx="2">
                  <c:v>241441.22533543801</c:v>
                </c:pt>
                <c:pt idx="3">
                  <c:v>208076.77979479081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9499-414F-87C8-9F4E77106A44}"/>
            </c:ext>
          </c:extLst>
        </c:ser>
        <c:ser>
          <c:idx val="5"/>
          <c:order val="5"/>
          <c:tx>
            <c:strRef>
              <c:f>absolute!$A$8</c:f>
              <c:strCache>
                <c:ptCount val="1"/>
                <c:pt idx="0">
                  <c:v>Region V_i (carboxylic-like-HS)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absolute!$P$2:$S$2</c:f>
              <c:numCache>
                <c:formatCode>General</c:formatCode>
                <c:ptCount val="4"/>
                <c:pt idx="0">
                  <c:v>0</c:v>
                </c:pt>
                <c:pt idx="1">
                  <c:v>0.14004358324290614</c:v>
                </c:pt>
                <c:pt idx="2">
                  <c:v>0.43765079767403597</c:v>
                </c:pt>
                <c:pt idx="3">
                  <c:v>0.8830104164440119</c:v>
                </c:pt>
              </c:numCache>
            </c:numRef>
          </c:xVal>
          <c:yVal>
            <c:numRef>
              <c:f>absolute!$P$8:$S$8</c:f>
            </c:numRef>
          </c:yVal>
          <c:smooth val="1"/>
          <c:extLst>
            <c:ext xmlns:c16="http://schemas.microsoft.com/office/drawing/2014/chart" uri="{C3380CC4-5D6E-409C-BE32-E72D297353CC}">
              <c16:uniqueId val="{00000005-9499-414F-87C8-9F4E77106A44}"/>
            </c:ext>
          </c:extLst>
        </c:ser>
        <c:ser>
          <c:idx val="6"/>
          <c:order val="6"/>
          <c:tx>
            <c:strRef>
              <c:f>absolute!$A$9</c:f>
              <c:strCache>
                <c:ptCount val="1"/>
                <c:pt idx="0">
                  <c:v>Region V_ii (phenolic-like-HS)</c:v>
                </c:pt>
              </c:strCache>
            </c:strRef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60000"/>
                </a:schemeClr>
              </a:solidFill>
              <a:ln w="9525">
                <a:solidFill>
                  <a:schemeClr val="accent1">
                    <a:lumMod val="60000"/>
                  </a:schemeClr>
                </a:solidFill>
              </a:ln>
              <a:effectLst/>
            </c:spPr>
          </c:marker>
          <c:xVal>
            <c:numRef>
              <c:f>absolute!$P$2:$S$2</c:f>
              <c:numCache>
                <c:formatCode>General</c:formatCode>
                <c:ptCount val="4"/>
                <c:pt idx="0">
                  <c:v>0</c:v>
                </c:pt>
                <c:pt idx="1">
                  <c:v>0.14004358324290614</c:v>
                </c:pt>
                <c:pt idx="2">
                  <c:v>0.43765079767403597</c:v>
                </c:pt>
                <c:pt idx="3">
                  <c:v>0.8830104164440119</c:v>
                </c:pt>
              </c:numCache>
            </c:numRef>
          </c:xVal>
          <c:yVal>
            <c:numRef>
              <c:f>absolute!$P$9:$S$9</c:f>
            </c:numRef>
          </c:yVal>
          <c:smooth val="1"/>
          <c:extLst>
            <c:ext xmlns:c16="http://schemas.microsoft.com/office/drawing/2014/chart" uri="{C3380CC4-5D6E-409C-BE32-E72D297353CC}">
              <c16:uniqueId val="{00000006-9499-414F-87C8-9F4E77106A4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56669544"/>
        <c:axId val="556668888"/>
      </c:scatterChart>
      <c:valAx>
        <c:axId val="55666954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Ozone dose (mg O₃/mg C)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6668888"/>
        <c:crosses val="autoZero"/>
        <c:crossBetween val="midCat"/>
      </c:valAx>
      <c:valAx>
        <c:axId val="556668888"/>
        <c:scaling>
          <c:orientation val="minMax"/>
          <c:max val="25000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Fluorescence</a:t>
                </a:r>
                <a:r>
                  <a:rPr lang="en-GB" baseline="0"/>
                  <a:t> (a.u.)</a:t>
                </a:r>
                <a:endParaRPr lang="en-GB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666954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Total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absolute!$A$3</c:f>
              <c:strCache>
                <c:ptCount val="1"/>
                <c:pt idx="0">
                  <c:v>Region I (tyrosine-like proteins)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absolute!$T$2:$W$2</c:f>
              <c:numCache>
                <c:formatCode>General</c:formatCode>
                <c:ptCount val="4"/>
                <c:pt idx="0">
                  <c:v>0</c:v>
                </c:pt>
                <c:pt idx="1">
                  <c:v>0.14004358324290614</c:v>
                </c:pt>
                <c:pt idx="2">
                  <c:v>0.43765079767403597</c:v>
                </c:pt>
                <c:pt idx="3">
                  <c:v>0.8830104164440119</c:v>
                </c:pt>
              </c:numCache>
            </c:numRef>
          </c:xVal>
          <c:yVal>
            <c:numRef>
              <c:f>absolute!$T$3:$W$3</c:f>
              <c:numCache>
                <c:formatCode>General</c:formatCode>
                <c:ptCount val="4"/>
                <c:pt idx="0">
                  <c:v>22202.629629629631</c:v>
                </c:pt>
                <c:pt idx="1">
                  <c:v>23070.888888888891</c:v>
                </c:pt>
                <c:pt idx="2">
                  <c:v>11783.51851851852</c:v>
                </c:pt>
                <c:pt idx="3">
                  <c:v>33738.074074074073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2F69-4929-AAE2-A338B45F589B}"/>
            </c:ext>
          </c:extLst>
        </c:ser>
        <c:ser>
          <c:idx val="1"/>
          <c:order val="1"/>
          <c:tx>
            <c:strRef>
              <c:f>absolute!$A$4</c:f>
              <c:strCache>
                <c:ptCount val="1"/>
                <c:pt idx="0">
                  <c:v>Region II (tryptophan-like proteins)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absolute!$T$2:$W$2</c:f>
              <c:numCache>
                <c:formatCode>General</c:formatCode>
                <c:ptCount val="4"/>
                <c:pt idx="0">
                  <c:v>0</c:v>
                </c:pt>
                <c:pt idx="1">
                  <c:v>0.14004358324290614</c:v>
                </c:pt>
                <c:pt idx="2">
                  <c:v>0.43765079767403597</c:v>
                </c:pt>
                <c:pt idx="3">
                  <c:v>0.8830104164440119</c:v>
                </c:pt>
              </c:numCache>
            </c:numRef>
          </c:xVal>
          <c:yVal>
            <c:numRef>
              <c:f>absolute!$T$4:$W$4</c:f>
              <c:numCache>
                <c:formatCode>General</c:formatCode>
                <c:ptCount val="4"/>
                <c:pt idx="0">
                  <c:v>269239.30303030298</c:v>
                </c:pt>
                <c:pt idx="1">
                  <c:v>178004.42424242431</c:v>
                </c:pt>
                <c:pt idx="2">
                  <c:v>89712.606060606064</c:v>
                </c:pt>
                <c:pt idx="3">
                  <c:v>36636.030303030297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2F69-4929-AAE2-A338B45F589B}"/>
            </c:ext>
          </c:extLst>
        </c:ser>
        <c:ser>
          <c:idx val="2"/>
          <c:order val="2"/>
          <c:tx>
            <c:strRef>
              <c:f>absolute!$A$5</c:f>
              <c:strCache>
                <c:ptCount val="1"/>
                <c:pt idx="0">
                  <c:v>Region III (fulvic_like HS)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absolute!$T$2:$W$2</c:f>
              <c:numCache>
                <c:formatCode>General</c:formatCode>
                <c:ptCount val="4"/>
                <c:pt idx="0">
                  <c:v>0</c:v>
                </c:pt>
                <c:pt idx="1">
                  <c:v>0.14004358324290614</c:v>
                </c:pt>
                <c:pt idx="2">
                  <c:v>0.43765079767403597</c:v>
                </c:pt>
                <c:pt idx="3">
                  <c:v>0.8830104164440119</c:v>
                </c:pt>
              </c:numCache>
            </c:numRef>
          </c:xVal>
          <c:yVal>
            <c:numRef>
              <c:f>absolute!$T$5:$W$5</c:f>
              <c:numCache>
                <c:formatCode>General</c:formatCode>
                <c:ptCount val="4"/>
                <c:pt idx="0">
                  <c:v>1943897.5</c:v>
                </c:pt>
                <c:pt idx="1">
                  <c:v>1558959.5</c:v>
                </c:pt>
                <c:pt idx="2">
                  <c:v>880392.99999999988</c:v>
                </c:pt>
                <c:pt idx="3">
                  <c:v>467021.33333333331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2F69-4929-AAE2-A338B45F589B}"/>
            </c:ext>
          </c:extLst>
        </c:ser>
        <c:ser>
          <c:idx val="3"/>
          <c:order val="3"/>
          <c:tx>
            <c:strRef>
              <c:f>absolute!$A$6</c:f>
              <c:strCache>
                <c:ptCount val="1"/>
                <c:pt idx="0">
                  <c:v>Region IV (microbial byproduct)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absolute!$T$2:$W$2</c:f>
              <c:numCache>
                <c:formatCode>General</c:formatCode>
                <c:ptCount val="4"/>
                <c:pt idx="0">
                  <c:v>0</c:v>
                </c:pt>
                <c:pt idx="1">
                  <c:v>0.14004358324290614</c:v>
                </c:pt>
                <c:pt idx="2">
                  <c:v>0.43765079767403597</c:v>
                </c:pt>
                <c:pt idx="3">
                  <c:v>0.8830104164440119</c:v>
                </c:pt>
              </c:numCache>
            </c:numRef>
          </c:xVal>
          <c:yVal>
            <c:numRef>
              <c:f>absolute!$T$6:$W$6</c:f>
              <c:numCache>
                <c:formatCode>General</c:formatCode>
                <c:ptCount val="4"/>
                <c:pt idx="0">
                  <c:v>162344.81707317071</c:v>
                </c:pt>
                <c:pt idx="1">
                  <c:v>117766.3597560976</c:v>
                </c:pt>
                <c:pt idx="2">
                  <c:v>76618.585365853651</c:v>
                </c:pt>
                <c:pt idx="3">
                  <c:v>51684.871951219509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2F69-4929-AAE2-A338B45F589B}"/>
            </c:ext>
          </c:extLst>
        </c:ser>
        <c:ser>
          <c:idx val="4"/>
          <c:order val="4"/>
          <c:tx>
            <c:strRef>
              <c:f>absolute!$A$7</c:f>
              <c:strCache>
                <c:ptCount val="1"/>
                <c:pt idx="0">
                  <c:v>Region V (humic acid like-HS)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absolute!$T$2:$W$2</c:f>
              <c:numCache>
                <c:formatCode>General</c:formatCode>
                <c:ptCount val="4"/>
                <c:pt idx="0">
                  <c:v>0</c:v>
                </c:pt>
                <c:pt idx="1">
                  <c:v>0.14004358324290614</c:v>
                </c:pt>
                <c:pt idx="2">
                  <c:v>0.43765079767403597</c:v>
                </c:pt>
                <c:pt idx="3">
                  <c:v>0.8830104164440119</c:v>
                </c:pt>
              </c:numCache>
            </c:numRef>
          </c:xVal>
          <c:yVal>
            <c:numRef>
              <c:f>absolute!$T$7:$W$7</c:f>
              <c:numCache>
                <c:formatCode>General</c:formatCode>
                <c:ptCount val="4"/>
                <c:pt idx="0">
                  <c:v>1507083.040647198</c:v>
                </c:pt>
                <c:pt idx="1">
                  <c:v>1126243.324782952</c:v>
                </c:pt>
                <c:pt idx="2">
                  <c:v>639733.01104972383</c:v>
                </c:pt>
                <c:pt idx="3">
                  <c:v>313542.52565114439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2F69-4929-AAE2-A338B45F589B}"/>
            </c:ext>
          </c:extLst>
        </c:ser>
        <c:ser>
          <c:idx val="5"/>
          <c:order val="5"/>
          <c:tx>
            <c:strRef>
              <c:f>absolute!$A$8</c:f>
              <c:strCache>
                <c:ptCount val="1"/>
                <c:pt idx="0">
                  <c:v>Region V_i (carboxylic-like-HS)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absolute!$T$2:$W$2</c:f>
              <c:numCache>
                <c:formatCode>General</c:formatCode>
                <c:ptCount val="4"/>
                <c:pt idx="0">
                  <c:v>0</c:v>
                </c:pt>
                <c:pt idx="1">
                  <c:v>0.14004358324290614</c:v>
                </c:pt>
                <c:pt idx="2">
                  <c:v>0.43765079767403597</c:v>
                </c:pt>
                <c:pt idx="3">
                  <c:v>0.8830104164440119</c:v>
                </c:pt>
              </c:numCache>
            </c:numRef>
          </c:xVal>
          <c:yVal>
            <c:numRef>
              <c:f>absolute!$T$8:$W$8</c:f>
            </c:numRef>
          </c:yVal>
          <c:smooth val="1"/>
          <c:extLst>
            <c:ext xmlns:c16="http://schemas.microsoft.com/office/drawing/2014/chart" uri="{C3380CC4-5D6E-409C-BE32-E72D297353CC}">
              <c16:uniqueId val="{00000005-2F69-4929-AAE2-A338B45F589B}"/>
            </c:ext>
          </c:extLst>
        </c:ser>
        <c:ser>
          <c:idx val="6"/>
          <c:order val="6"/>
          <c:tx>
            <c:strRef>
              <c:f>absolute!$A$9</c:f>
              <c:strCache>
                <c:ptCount val="1"/>
                <c:pt idx="0">
                  <c:v>Region V_ii (phenolic-like-HS)</c:v>
                </c:pt>
              </c:strCache>
            </c:strRef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60000"/>
                </a:schemeClr>
              </a:solidFill>
              <a:ln w="9525">
                <a:solidFill>
                  <a:schemeClr val="accent1">
                    <a:lumMod val="60000"/>
                  </a:schemeClr>
                </a:solidFill>
              </a:ln>
              <a:effectLst/>
            </c:spPr>
          </c:marker>
          <c:xVal>
            <c:numRef>
              <c:f>absolute!$T$2:$W$2</c:f>
              <c:numCache>
                <c:formatCode>General</c:formatCode>
                <c:ptCount val="4"/>
                <c:pt idx="0">
                  <c:v>0</c:v>
                </c:pt>
                <c:pt idx="1">
                  <c:v>0.14004358324290614</c:v>
                </c:pt>
                <c:pt idx="2">
                  <c:v>0.43765079767403597</c:v>
                </c:pt>
                <c:pt idx="3">
                  <c:v>0.8830104164440119</c:v>
                </c:pt>
              </c:numCache>
            </c:numRef>
          </c:xVal>
          <c:yVal>
            <c:numRef>
              <c:f>absolute!$T$9:$W$9</c:f>
            </c:numRef>
          </c:yVal>
          <c:smooth val="1"/>
          <c:extLst>
            <c:ext xmlns:c16="http://schemas.microsoft.com/office/drawing/2014/chart" uri="{C3380CC4-5D6E-409C-BE32-E72D297353CC}">
              <c16:uniqueId val="{00000006-2F69-4929-AAE2-A338B45F589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56669544"/>
        <c:axId val="556668888"/>
      </c:scatterChart>
      <c:valAx>
        <c:axId val="55666954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Ozone dose (mg O₃/mg C)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6668888"/>
        <c:crosses val="autoZero"/>
        <c:crossBetween val="midCat"/>
      </c:valAx>
      <c:valAx>
        <c:axId val="5566688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Fluorescence</a:t>
                </a:r>
                <a:r>
                  <a:rPr lang="en-GB" baseline="0"/>
                  <a:t> (a.u.)</a:t>
                </a:r>
                <a:endParaRPr lang="en-GB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666954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B</a:t>
            </a:r>
          </a:p>
        </c:rich>
      </c:tx>
      <c:layout>
        <c:manualLayout>
          <c:xMode val="edge"/>
          <c:yMode val="edge"/>
          <c:x val="2.4174305555555557E-2"/>
          <c:y val="1.4988541666666664E-2"/>
        </c:manualLayout>
      </c:layout>
      <c:overlay val="1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'initial fractions'!$A$2</c:f>
              <c:strCache>
                <c:ptCount val="1"/>
                <c:pt idx="0">
                  <c:v>Region I (tyrosine-like proteins)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'initial fractions'!$B$1:$H$1</c15:sqref>
                  </c15:fullRef>
                </c:ext>
              </c:extLst>
              <c:f>('initial fractions'!$D$1:$F$1,'initial fractions'!$H$1)</c:f>
              <c:strCache>
                <c:ptCount val="4"/>
                <c:pt idx="0">
                  <c:v>Total</c:v>
                </c:pt>
                <c:pt idx="1">
                  <c:v>Hydrophillics (HI)</c:v>
                </c:pt>
                <c:pt idx="2">
                  <c:v>Hydrophobic acids (HOA)</c:v>
                </c:pt>
                <c:pt idx="3">
                  <c:v>Hydrophobic neutrals (HON)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'initial fractions'!$B$2:$H$2</c15:sqref>
                  </c15:fullRef>
                </c:ext>
              </c:extLst>
              <c:f>('initial fractions'!$D$2:$F$2,'initial fractions'!$H$2)</c:f>
              <c:numCache>
                <c:formatCode>General</c:formatCode>
                <c:ptCount val="4"/>
                <c:pt idx="0">
                  <c:v>0</c:v>
                </c:pt>
                <c:pt idx="1">
                  <c:v>-3845.1481481481533</c:v>
                </c:pt>
                <c:pt idx="2">
                  <c:v>-17985.370370370376</c:v>
                </c:pt>
                <c:pt idx="3">
                  <c:v>-15380.592592592599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911-4B69-8BE4-49950550A5B5}"/>
            </c:ext>
          </c:extLst>
        </c:ser>
        <c:ser>
          <c:idx val="1"/>
          <c:order val="1"/>
          <c:tx>
            <c:strRef>
              <c:f>'initial fractions'!$A$3</c:f>
              <c:strCache>
                <c:ptCount val="1"/>
                <c:pt idx="0">
                  <c:v>Region II (tryptophan-like proteins)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'initial fractions'!$B$1:$H$1</c15:sqref>
                  </c15:fullRef>
                </c:ext>
              </c:extLst>
              <c:f>('initial fractions'!$D$1:$F$1,'initial fractions'!$H$1)</c:f>
              <c:strCache>
                <c:ptCount val="4"/>
                <c:pt idx="0">
                  <c:v>Total</c:v>
                </c:pt>
                <c:pt idx="1">
                  <c:v>Hydrophillics (HI)</c:v>
                </c:pt>
                <c:pt idx="2">
                  <c:v>Hydrophobic acids (HOA)</c:v>
                </c:pt>
                <c:pt idx="3">
                  <c:v>Hydrophobic neutrals (HON)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'initial fractions'!$B$3:$H$3</c15:sqref>
                  </c15:fullRef>
                </c:ext>
              </c:extLst>
              <c:f>('initial fractions'!$D$3:$F$3,'initial fractions'!$H$3)</c:f>
              <c:numCache>
                <c:formatCode>General</c:formatCode>
                <c:ptCount val="4"/>
                <c:pt idx="0">
                  <c:v>240163.89393939389</c:v>
                </c:pt>
                <c:pt idx="1">
                  <c:v>262896.5</c:v>
                </c:pt>
                <c:pt idx="2">
                  <c:v>200787.77272727271</c:v>
                </c:pt>
                <c:pt idx="3">
                  <c:v>286136.53030303027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911-4B69-8BE4-49950550A5B5}"/>
            </c:ext>
          </c:extLst>
        </c:ser>
        <c:ser>
          <c:idx val="2"/>
          <c:order val="2"/>
          <c:tx>
            <c:strRef>
              <c:f>'initial fractions'!$A$4</c:f>
              <c:strCache>
                <c:ptCount val="1"/>
                <c:pt idx="0">
                  <c:v>Region III (fulvic_like HS)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'initial fractions'!$B$1:$H$1</c15:sqref>
                  </c15:fullRef>
                </c:ext>
              </c:extLst>
              <c:f>('initial fractions'!$D$1:$F$1,'initial fractions'!$H$1)</c:f>
              <c:strCache>
                <c:ptCount val="4"/>
                <c:pt idx="0">
                  <c:v>Total</c:v>
                </c:pt>
                <c:pt idx="1">
                  <c:v>Hydrophillics (HI)</c:v>
                </c:pt>
                <c:pt idx="2">
                  <c:v>Hydrophobic acids (HOA)</c:v>
                </c:pt>
                <c:pt idx="3">
                  <c:v>Hydrophobic neutrals (HON)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'initial fractions'!$B$4:$H$4</c15:sqref>
                  </c15:fullRef>
                </c:ext>
              </c:extLst>
              <c:f>('initial fractions'!$D$4:$F$4,'initial fractions'!$H$4)</c:f>
              <c:numCache>
                <c:formatCode>General</c:formatCode>
                <c:ptCount val="4"/>
                <c:pt idx="0">
                  <c:v>1814895.3333333333</c:v>
                </c:pt>
                <c:pt idx="1">
                  <c:v>1919009.8333333333</c:v>
                </c:pt>
                <c:pt idx="2">
                  <c:v>1451463.1666666663</c:v>
                </c:pt>
                <c:pt idx="3">
                  <c:v>760091.66666666663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911-4B69-8BE4-49950550A5B5}"/>
            </c:ext>
          </c:extLst>
        </c:ser>
        <c:ser>
          <c:idx val="3"/>
          <c:order val="3"/>
          <c:tx>
            <c:strRef>
              <c:f>'initial fractions'!$A$5</c:f>
              <c:strCache>
                <c:ptCount val="1"/>
                <c:pt idx="0">
                  <c:v>Region IV (microbial byproduct)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'initial fractions'!$B$1:$H$1</c15:sqref>
                  </c15:fullRef>
                </c:ext>
              </c:extLst>
              <c:f>('initial fractions'!$D$1:$F$1,'initial fractions'!$H$1)</c:f>
              <c:strCache>
                <c:ptCount val="4"/>
                <c:pt idx="0">
                  <c:v>Total</c:v>
                </c:pt>
                <c:pt idx="1">
                  <c:v>Hydrophillics (HI)</c:v>
                </c:pt>
                <c:pt idx="2">
                  <c:v>Hydrophobic acids (HOA)</c:v>
                </c:pt>
                <c:pt idx="3">
                  <c:v>Hydrophobic neutrals (HON)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'initial fractions'!$B$5:$H$5</c15:sqref>
                  </c15:fullRef>
                </c:ext>
              </c:extLst>
              <c:f>('initial fractions'!$D$5:$F$5,'initial fractions'!$H$5)</c:f>
              <c:numCache>
                <c:formatCode>General</c:formatCode>
                <c:ptCount val="4"/>
                <c:pt idx="0">
                  <c:v>118440.24390243899</c:v>
                </c:pt>
                <c:pt idx="1">
                  <c:v>132979.80487804877</c:v>
                </c:pt>
                <c:pt idx="2">
                  <c:v>86440.957317073189</c:v>
                </c:pt>
                <c:pt idx="3">
                  <c:v>148009.46341463417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3911-4B69-8BE4-49950550A5B5}"/>
            </c:ext>
          </c:extLst>
        </c:ser>
        <c:ser>
          <c:idx val="4"/>
          <c:order val="4"/>
          <c:tx>
            <c:strRef>
              <c:f>'initial fractions'!$A$6</c:f>
              <c:strCache>
                <c:ptCount val="1"/>
                <c:pt idx="0">
                  <c:v>Region V (humic acid like-HS)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'initial fractions'!$B$1:$H$1</c15:sqref>
                  </c15:fullRef>
                </c:ext>
              </c:extLst>
              <c:f>('initial fractions'!$D$1:$F$1,'initial fractions'!$H$1)</c:f>
              <c:strCache>
                <c:ptCount val="4"/>
                <c:pt idx="0">
                  <c:v>Total</c:v>
                </c:pt>
                <c:pt idx="1">
                  <c:v>Hydrophillics (HI)</c:v>
                </c:pt>
                <c:pt idx="2">
                  <c:v>Hydrophobic acids (HOA)</c:v>
                </c:pt>
                <c:pt idx="3">
                  <c:v>Hydrophobic neutrals (HON)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'initial fractions'!$B$6:$H$6</c15:sqref>
                  </c15:fullRef>
                </c:ext>
              </c:extLst>
              <c:f>('initial fractions'!$D$6:$F$6,'initial fractions'!$H$6)</c:f>
              <c:numCache>
                <c:formatCode>General</c:formatCode>
                <c:ptCount val="4"/>
                <c:pt idx="0">
                  <c:v>1424299.6990923439</c:v>
                </c:pt>
                <c:pt idx="1">
                  <c:v>1382126.6170086819</c:v>
                </c:pt>
                <c:pt idx="2">
                  <c:v>918672.0668902921</c:v>
                </c:pt>
                <c:pt idx="3">
                  <c:v>337619.2452644041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3911-4B69-8BE4-49950550A5B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634269760"/>
        <c:axId val="622539544"/>
      </c:barChart>
      <c:catAx>
        <c:axId val="63426976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Resin</a:t>
                </a:r>
                <a:r>
                  <a:rPr lang="en-GB" baseline="0"/>
                  <a:t> f</a:t>
                </a:r>
                <a:r>
                  <a:rPr lang="en-GB"/>
                  <a:t>raction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2539544"/>
        <c:crosses val="autoZero"/>
        <c:auto val="1"/>
        <c:lblAlgn val="ctr"/>
        <c:lblOffset val="100"/>
        <c:noMultiLvlLbl val="0"/>
      </c:catAx>
      <c:valAx>
        <c:axId val="622539544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Fluorescence (a.u.)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3426976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Initial</a:t>
            </a:r>
            <a:r>
              <a:rPr lang="en-GB" baseline="0"/>
              <a:t> resin fractions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'initial fractions'!$A$7</c:f>
              <c:strCache>
                <c:ptCount val="1"/>
                <c:pt idx="0">
                  <c:v>Region V_i (carboxylic-like-HS)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'initial fractions'!$B$1:$H$1</c:f>
              <c:strCache>
                <c:ptCount val="7"/>
                <c:pt idx="0">
                  <c:v>Blank</c:v>
                </c:pt>
                <c:pt idx="1">
                  <c:v>Blank 2</c:v>
                </c:pt>
                <c:pt idx="2">
                  <c:v>Total</c:v>
                </c:pt>
                <c:pt idx="3">
                  <c:v>Hydrophillics (HI)</c:v>
                </c:pt>
                <c:pt idx="4">
                  <c:v>Hydrophobic acids (HOA)</c:v>
                </c:pt>
                <c:pt idx="5">
                  <c:v>Hydrophobic bases (HOB)</c:v>
                </c:pt>
                <c:pt idx="6">
                  <c:v>Hydrophobic neutrals (HON)</c:v>
                </c:pt>
              </c:strCache>
            </c:strRef>
          </c:cat>
          <c:val>
            <c:numRef>
              <c:f>'initial fractions'!$B$7:$H$7</c:f>
              <c:numCache>
                <c:formatCode>General</c:formatCode>
                <c:ptCount val="7"/>
                <c:pt idx="0">
                  <c:v>53161.857142857138</c:v>
                </c:pt>
                <c:pt idx="1">
                  <c:v>33096</c:v>
                </c:pt>
                <c:pt idx="2">
                  <c:v>1595587.4285714284</c:v>
                </c:pt>
                <c:pt idx="3">
                  <c:v>1530099.0000000005</c:v>
                </c:pt>
                <c:pt idx="4">
                  <c:v>1099893.2142857143</c:v>
                </c:pt>
                <c:pt idx="5">
                  <c:v>286325.42857142864</c:v>
                </c:pt>
                <c:pt idx="6">
                  <c:v>363859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23B-41E8-A2A4-20C16D83AE77}"/>
            </c:ext>
          </c:extLst>
        </c:ser>
        <c:ser>
          <c:idx val="1"/>
          <c:order val="1"/>
          <c:tx>
            <c:strRef>
              <c:f>'initial fractions'!$A$8</c:f>
              <c:strCache>
                <c:ptCount val="1"/>
                <c:pt idx="0">
                  <c:v>Region V_ii (phenolic-like-HS)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'initial fractions'!$B$1:$H$1</c:f>
              <c:strCache>
                <c:ptCount val="7"/>
                <c:pt idx="0">
                  <c:v>Blank</c:v>
                </c:pt>
                <c:pt idx="1">
                  <c:v>Blank 2</c:v>
                </c:pt>
                <c:pt idx="2">
                  <c:v>Total</c:v>
                </c:pt>
                <c:pt idx="3">
                  <c:v>Hydrophillics (HI)</c:v>
                </c:pt>
                <c:pt idx="4">
                  <c:v>Hydrophobic acids (HOA)</c:v>
                </c:pt>
                <c:pt idx="5">
                  <c:v>Hydrophobic bases (HOB)</c:v>
                </c:pt>
                <c:pt idx="6">
                  <c:v>Hydrophobic neutrals (HON)</c:v>
                </c:pt>
              </c:strCache>
            </c:strRef>
          </c:cat>
          <c:val>
            <c:numRef>
              <c:f>'initial fractions'!$B$8:$H$8</c:f>
              <c:numCache>
                <c:formatCode>General</c:formatCode>
                <c:ptCount val="7"/>
                <c:pt idx="0">
                  <c:v>137087.22842261911</c:v>
                </c:pt>
                <c:pt idx="1">
                  <c:v>98700.811011904763</c:v>
                </c:pt>
                <c:pt idx="2">
                  <c:v>1272638.6886160711</c:v>
                </c:pt>
                <c:pt idx="3">
                  <c:v>1251109.4029017861</c:v>
                </c:pt>
                <c:pt idx="4">
                  <c:v>758215.84263392852</c:v>
                </c:pt>
                <c:pt idx="5">
                  <c:v>209356.10677083326</c:v>
                </c:pt>
                <c:pt idx="6">
                  <c:v>314386.12909226184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23B-41E8-A2A4-20C16D83AE7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634269760"/>
        <c:axId val="622539544"/>
      </c:barChart>
      <c:catAx>
        <c:axId val="63426976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Resin</a:t>
                </a:r>
                <a:r>
                  <a:rPr lang="en-GB" baseline="0"/>
                  <a:t> f</a:t>
                </a:r>
                <a:r>
                  <a:rPr lang="en-GB"/>
                  <a:t>raction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2539544"/>
        <c:crosses val="autoZero"/>
        <c:auto val="1"/>
        <c:lblAlgn val="ctr"/>
        <c:lblOffset val="100"/>
        <c:noMultiLvlLbl val="0"/>
      </c:catAx>
      <c:valAx>
        <c:axId val="6225395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Fluorescence (a.u.)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3426976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7.xml"/><Relationship Id="rId1" Type="http://schemas.openxmlformats.org/officeDocument/2006/relationships/chart" Target="../charts/chart6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256613</xdr:colOff>
      <xdr:row>11</xdr:row>
      <xdr:rowOff>182375</xdr:rowOff>
    </xdr:from>
    <xdr:to>
      <xdr:col>11</xdr:col>
      <xdr:colOff>111025</xdr:colOff>
      <xdr:row>23</xdr:row>
      <xdr:rowOff>56375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94E2F8E9-F33F-46C4-96D9-9E448602149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19049</xdr:colOff>
      <xdr:row>24</xdr:row>
      <xdr:rowOff>119902</xdr:rowOff>
    </xdr:from>
    <xdr:to>
      <xdr:col>5</xdr:col>
      <xdr:colOff>478579</xdr:colOff>
      <xdr:row>35</xdr:row>
      <xdr:rowOff>184402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57A342C2-DB80-460A-80A2-81A8837B281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171622</xdr:colOff>
      <xdr:row>46</xdr:row>
      <xdr:rowOff>68649</xdr:rowOff>
    </xdr:from>
    <xdr:to>
      <xdr:col>5</xdr:col>
      <xdr:colOff>26034</xdr:colOff>
      <xdr:row>64</xdr:row>
      <xdr:rowOff>59649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7CEEE9A6-E00B-4607-B1A5-EBFD885E21F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6</xdr:col>
      <xdr:colOff>144665</xdr:colOff>
      <xdr:row>24</xdr:row>
      <xdr:rowOff>112059</xdr:rowOff>
    </xdr:from>
    <xdr:to>
      <xdr:col>10</xdr:col>
      <xdr:colOff>604195</xdr:colOff>
      <xdr:row>35</xdr:row>
      <xdr:rowOff>176559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32AA855F-0BD2-4622-804D-D52F43F8355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180102</xdr:colOff>
      <xdr:row>11</xdr:row>
      <xdr:rowOff>164253</xdr:rowOff>
    </xdr:from>
    <xdr:to>
      <xdr:col>5</xdr:col>
      <xdr:colOff>34514</xdr:colOff>
      <xdr:row>23</xdr:row>
      <xdr:rowOff>38253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F72D736C-A152-4AA0-A8AB-2D4BE362B10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119062</xdr:colOff>
      <xdr:row>9</xdr:row>
      <xdr:rowOff>109537</xdr:rowOff>
    </xdr:from>
    <xdr:to>
      <xdr:col>7</xdr:col>
      <xdr:colOff>421462</xdr:colOff>
      <xdr:row>24</xdr:row>
      <xdr:rowOff>132037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580F625-0633-49ED-812E-E7BBBA53C54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2019300</xdr:colOff>
      <xdr:row>25</xdr:row>
      <xdr:rowOff>161925</xdr:rowOff>
    </xdr:from>
    <xdr:to>
      <xdr:col>9</xdr:col>
      <xdr:colOff>171450</xdr:colOff>
      <xdr:row>40</xdr:row>
      <xdr:rowOff>47625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51055F88-B16F-4B6F-8E85-497744DC643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11"/>
  <sheetViews>
    <sheetView tabSelected="1" zoomScale="85" zoomScaleNormal="85" workbookViewId="0">
      <selection activeCell="H44" sqref="H44"/>
    </sheetView>
  </sheetViews>
  <sheetFormatPr defaultRowHeight="15" x14ac:dyDescent="0.25"/>
  <cols>
    <col min="1" max="7" width="9.140625" customWidth="1"/>
  </cols>
  <sheetData>
    <row r="1" spans="1:23" x14ac:dyDescent="0.25">
      <c r="A1" s="1" t="s">
        <v>0</v>
      </c>
      <c r="B1" s="2" t="s">
        <v>37</v>
      </c>
      <c r="C1" s="2" t="s">
        <v>30</v>
      </c>
      <c r="D1" s="2" t="s">
        <v>39</v>
      </c>
      <c r="E1" s="2" t="s">
        <v>10</v>
      </c>
      <c r="F1" s="2" t="s">
        <v>11</v>
      </c>
      <c r="G1" s="2" t="s">
        <v>12</v>
      </c>
      <c r="H1" s="2" t="s">
        <v>40</v>
      </c>
      <c r="I1" s="2" t="s">
        <v>14</v>
      </c>
      <c r="J1" s="2" t="s">
        <v>15</v>
      </c>
      <c r="K1" s="2" t="s">
        <v>16</v>
      </c>
      <c r="L1" s="2" t="s">
        <v>41</v>
      </c>
      <c r="M1" s="2" t="s">
        <v>18</v>
      </c>
      <c r="N1" s="2" t="s">
        <v>19</v>
      </c>
      <c r="O1" s="2" t="s">
        <v>20</v>
      </c>
      <c r="P1" s="2" t="s">
        <v>42</v>
      </c>
      <c r="Q1" s="2" t="s">
        <v>22</v>
      </c>
      <c r="R1" s="2" t="s">
        <v>23</v>
      </c>
      <c r="S1" s="2" t="s">
        <v>24</v>
      </c>
      <c r="T1" s="2" t="s">
        <v>8</v>
      </c>
      <c r="U1" s="2" t="s">
        <v>26</v>
      </c>
      <c r="V1" s="2" t="s">
        <v>27</v>
      </c>
      <c r="W1" s="2" t="s">
        <v>28</v>
      </c>
    </row>
    <row r="2" spans="1:23" x14ac:dyDescent="0.25">
      <c r="A2" s="3" t="s">
        <v>35</v>
      </c>
      <c r="D2">
        <v>0</v>
      </c>
      <c r="E2">
        <v>0.14004358324290614</v>
      </c>
      <c r="F2">
        <v>0.43765079767403597</v>
      </c>
      <c r="G2">
        <v>0.8830104164440119</v>
      </c>
      <c r="H2">
        <f>D2</f>
        <v>0</v>
      </c>
      <c r="I2">
        <f t="shared" ref="I2:W2" si="0">E2</f>
        <v>0.14004358324290614</v>
      </c>
      <c r="J2">
        <f t="shared" si="0"/>
        <v>0.43765079767403597</v>
      </c>
      <c r="K2">
        <f t="shared" si="0"/>
        <v>0.8830104164440119</v>
      </c>
      <c r="L2">
        <f t="shared" si="0"/>
        <v>0</v>
      </c>
      <c r="M2">
        <f t="shared" si="0"/>
        <v>0.14004358324290614</v>
      </c>
      <c r="N2">
        <f t="shared" si="0"/>
        <v>0.43765079767403597</v>
      </c>
      <c r="O2">
        <f t="shared" si="0"/>
        <v>0.8830104164440119</v>
      </c>
      <c r="P2">
        <f t="shared" si="0"/>
        <v>0</v>
      </c>
      <c r="Q2">
        <f t="shared" si="0"/>
        <v>0.14004358324290614</v>
      </c>
      <c r="R2">
        <f t="shared" si="0"/>
        <v>0.43765079767403597</v>
      </c>
      <c r="S2">
        <f t="shared" si="0"/>
        <v>0.8830104164440119</v>
      </c>
      <c r="T2">
        <f>P2</f>
        <v>0</v>
      </c>
      <c r="U2">
        <f t="shared" si="0"/>
        <v>0.14004358324290614</v>
      </c>
      <c r="V2">
        <f t="shared" si="0"/>
        <v>0.43765079767403597</v>
      </c>
      <c r="W2">
        <f t="shared" si="0"/>
        <v>0.8830104164440119</v>
      </c>
    </row>
    <row r="3" spans="1:23" x14ac:dyDescent="0.25">
      <c r="A3" s="1" t="s">
        <v>1</v>
      </c>
      <c r="B3">
        <v>21582.444444444449</v>
      </c>
      <c r="C3">
        <v>22822.814814814821</v>
      </c>
      <c r="D3">
        <v>18357.481481481482</v>
      </c>
      <c r="E3">
        <v>16745</v>
      </c>
      <c r="F3">
        <v>17737.296296296299</v>
      </c>
      <c r="G3">
        <v>15132.51851851852</v>
      </c>
      <c r="H3">
        <v>4217.2592592592591</v>
      </c>
      <c r="I3">
        <v>4589.3703703703704</v>
      </c>
      <c r="J3">
        <v>1488.444444444445</v>
      </c>
      <c r="K3">
        <v>8682.5925925925931</v>
      </c>
      <c r="L3">
        <v>16869.03703703704</v>
      </c>
      <c r="M3">
        <v>14636.37037037037</v>
      </c>
      <c r="N3">
        <v>20342.07407407408</v>
      </c>
      <c r="O3">
        <v>14264.259259259259</v>
      </c>
      <c r="P3">
        <v>6822.0370370370374</v>
      </c>
      <c r="Q3">
        <v>6698</v>
      </c>
      <c r="R3">
        <v>4341.2962962962974</v>
      </c>
      <c r="S3">
        <v>8310.4814814814818</v>
      </c>
      <c r="T3">
        <v>22202.629629629631</v>
      </c>
      <c r="U3">
        <v>23070.888888888891</v>
      </c>
      <c r="V3">
        <v>11783.51851851852</v>
      </c>
      <c r="W3">
        <v>33738.074074074073</v>
      </c>
    </row>
    <row r="4" spans="1:23" x14ac:dyDescent="0.25">
      <c r="A4" s="1" t="s">
        <v>38</v>
      </c>
      <c r="B4">
        <v>28923.18181818182</v>
      </c>
      <c r="C4">
        <v>29227.63636363636</v>
      </c>
      <c r="D4">
        <v>291971.90909090912</v>
      </c>
      <c r="E4">
        <v>148776.7878787879</v>
      </c>
      <c r="F4">
        <v>129190.2121212121</v>
      </c>
      <c r="G4">
        <v>87276.969696969696</v>
      </c>
      <c r="H4">
        <v>229863.18181818179</v>
      </c>
      <c r="I4">
        <v>145630.7575757576</v>
      </c>
      <c r="J4">
        <v>32272.18181818182</v>
      </c>
      <c r="K4">
        <v>56933</v>
      </c>
      <c r="L4">
        <v>142281.7575757576</v>
      </c>
      <c r="M4">
        <v>46987.484848484848</v>
      </c>
      <c r="N4">
        <v>29532.090909090912</v>
      </c>
      <c r="O4">
        <v>22326.666666666672</v>
      </c>
      <c r="P4">
        <v>315211.93939393939</v>
      </c>
      <c r="Q4">
        <v>229254.27272727271</v>
      </c>
      <c r="R4">
        <v>69415.636363636368</v>
      </c>
      <c r="S4">
        <v>43537</v>
      </c>
      <c r="T4">
        <v>269239.30303030298</v>
      </c>
      <c r="U4">
        <v>178004.42424242431</v>
      </c>
      <c r="V4">
        <v>89712.606060606064</v>
      </c>
      <c r="W4">
        <v>36636.030303030297</v>
      </c>
    </row>
    <row r="5" spans="1:23" x14ac:dyDescent="0.25">
      <c r="A5" s="1" t="s">
        <v>3</v>
      </c>
      <c r="B5">
        <v>146108.33333333331</v>
      </c>
      <c r="C5">
        <v>111896</v>
      </c>
      <c r="D5">
        <v>2048012</v>
      </c>
      <c r="E5">
        <v>1511778</v>
      </c>
      <c r="F5">
        <v>984113.49999999988</v>
      </c>
      <c r="G5">
        <v>736024.83333333326</v>
      </c>
      <c r="H5">
        <v>1580465.333333333</v>
      </c>
      <c r="I5">
        <v>1203243.166666667</v>
      </c>
      <c r="J5">
        <v>643500.5</v>
      </c>
      <c r="K5">
        <v>392719.49999999988</v>
      </c>
      <c r="L5">
        <v>634504.16666666663</v>
      </c>
      <c r="M5">
        <v>189021.5</v>
      </c>
      <c r="N5">
        <v>144368.16666666669</v>
      </c>
      <c r="O5">
        <v>126014.3333333333</v>
      </c>
      <c r="P5">
        <v>889093.83333333326</v>
      </c>
      <c r="Q5">
        <v>624555.66666666663</v>
      </c>
      <c r="R5">
        <v>342517.33333333331</v>
      </c>
      <c r="S5">
        <v>270645.16666666663</v>
      </c>
      <c r="T5">
        <v>1943897.5</v>
      </c>
      <c r="U5">
        <v>1558959.5</v>
      </c>
      <c r="V5">
        <v>880392.99999999988</v>
      </c>
      <c r="W5">
        <v>467021.33333333331</v>
      </c>
    </row>
    <row r="6" spans="1:23" x14ac:dyDescent="0.25">
      <c r="A6" s="1" t="s">
        <v>4</v>
      </c>
      <c r="B6">
        <v>50725.097560975613</v>
      </c>
      <c r="C6">
        <v>37084.048780487807</v>
      </c>
      <c r="D6">
        <v>176884.37804878049</v>
      </c>
      <c r="E6">
        <v>126567.6951219512</v>
      </c>
      <c r="F6">
        <v>101062.20121951219</v>
      </c>
      <c r="G6">
        <v>91750.347560975613</v>
      </c>
      <c r="H6">
        <v>130345.53048780491</v>
      </c>
      <c r="I6">
        <v>107923.56707317071</v>
      </c>
      <c r="J6">
        <v>167490.8414634146</v>
      </c>
      <c r="K6">
        <v>160302.74390243899</v>
      </c>
      <c r="L6">
        <v>81744.189024390245</v>
      </c>
      <c r="M6">
        <v>58301.189024390253</v>
      </c>
      <c r="N6">
        <v>81213.25</v>
      </c>
      <c r="O6">
        <v>52440.439024390253</v>
      </c>
      <c r="P6">
        <v>191914.03658536589</v>
      </c>
      <c r="Q6">
        <v>171636.25</v>
      </c>
      <c r="R6">
        <v>134593.04268292681</v>
      </c>
      <c r="S6">
        <v>119685.9085365854</v>
      </c>
      <c r="T6">
        <v>162344.81707317071</v>
      </c>
      <c r="U6">
        <v>117766.3597560976</v>
      </c>
      <c r="V6">
        <v>76618.585365853651</v>
      </c>
      <c r="W6">
        <v>51684.871951219509</v>
      </c>
    </row>
    <row r="7" spans="1:23" x14ac:dyDescent="0.25">
      <c r="A7" s="1" t="s">
        <v>5</v>
      </c>
      <c r="B7">
        <v>97674.761247040253</v>
      </c>
      <c r="C7">
        <v>67891.921862667718</v>
      </c>
      <c r="D7">
        <v>1464909.9585635359</v>
      </c>
      <c r="E7">
        <v>1065772.332280979</v>
      </c>
      <c r="F7">
        <v>577821.44632991322</v>
      </c>
      <c r="G7">
        <v>410774.54222573008</v>
      </c>
      <c r="H7">
        <v>1001455.4084451461</v>
      </c>
      <c r="I7">
        <v>768380.07498026837</v>
      </c>
      <c r="J7">
        <v>537994.25019731652</v>
      </c>
      <c r="K7">
        <v>378824.23638516181</v>
      </c>
      <c r="L7">
        <v>328285.26243093918</v>
      </c>
      <c r="M7">
        <v>123314.30347277031</v>
      </c>
      <c r="N7">
        <v>141909.57971586421</v>
      </c>
      <c r="O7">
        <v>91529.20086819258</v>
      </c>
      <c r="P7">
        <v>420402.58681925811</v>
      </c>
      <c r="Q7">
        <v>340939.83030781383</v>
      </c>
      <c r="R7">
        <v>241441.22533543801</v>
      </c>
      <c r="S7">
        <v>208076.77979479081</v>
      </c>
      <c r="T7">
        <v>1507083.040647198</v>
      </c>
      <c r="U7">
        <v>1126243.324782952</v>
      </c>
      <c r="V7">
        <v>639733.01104972383</v>
      </c>
      <c r="W7">
        <v>313542.52565114439</v>
      </c>
    </row>
    <row r="8" spans="1:23" hidden="1" x14ac:dyDescent="0.25">
      <c r="A8" s="1" t="s">
        <v>6</v>
      </c>
      <c r="B8">
        <v>53161.857142857138</v>
      </c>
      <c r="C8">
        <v>33096</v>
      </c>
      <c r="D8">
        <v>1573227.9285714291</v>
      </c>
      <c r="E8">
        <v>1180564.7142857141</v>
      </c>
      <c r="F8">
        <v>633917.85714285716</v>
      </c>
      <c r="G8">
        <v>433906.57142857142</v>
      </c>
      <c r="H8">
        <v>1143022.142857143</v>
      </c>
      <c r="I8">
        <v>839374.78571428568</v>
      </c>
      <c r="J8">
        <v>411096.78571428568</v>
      </c>
      <c r="K8">
        <v>230715.14285714281</v>
      </c>
      <c r="L8">
        <v>329454.35714285722</v>
      </c>
      <c r="M8">
        <v>79644.28571428571</v>
      </c>
      <c r="N8">
        <v>61379.571428571428</v>
      </c>
      <c r="O8">
        <v>37612.928571428572</v>
      </c>
      <c r="P8">
        <v>406987.92857142858</v>
      </c>
      <c r="Q8">
        <v>298075.07142857142</v>
      </c>
      <c r="R8">
        <v>139898.14285714281</v>
      </c>
      <c r="S8">
        <v>98697</v>
      </c>
      <c r="T8">
        <v>1638716.357142857</v>
      </c>
      <c r="U8">
        <v>1239524</v>
      </c>
      <c r="V8">
        <v>660118.85714285716</v>
      </c>
      <c r="W8">
        <v>310176.5</v>
      </c>
    </row>
    <row r="9" spans="1:23" hidden="1" x14ac:dyDescent="0.25">
      <c r="A9" s="1" t="s">
        <v>7</v>
      </c>
      <c r="B9">
        <v>137087.22842261911</v>
      </c>
      <c r="C9">
        <v>98700.811011904763</v>
      </c>
      <c r="D9">
        <v>1369003.422619048</v>
      </c>
      <c r="E9">
        <v>964133.24404761905</v>
      </c>
      <c r="F9">
        <v>528152.74925595231</v>
      </c>
      <c r="G9">
        <v>390293.05803571432</v>
      </c>
      <c r="H9">
        <v>876109.86235119042</v>
      </c>
      <c r="I9">
        <v>705520.17485119042</v>
      </c>
      <c r="J9">
        <v>650351.38020833326</v>
      </c>
      <c r="K9">
        <v>509962.49627976189</v>
      </c>
      <c r="L9">
        <v>327250.12648809521</v>
      </c>
      <c r="M9">
        <v>161980.46502976189</v>
      </c>
      <c r="N9">
        <v>213212.19122023811</v>
      </c>
      <c r="O9">
        <v>139267.56696428571</v>
      </c>
      <c r="P9">
        <v>432280.14880952379</v>
      </c>
      <c r="Q9">
        <v>378893.00223214278</v>
      </c>
      <c r="R9">
        <v>331349.16294642858</v>
      </c>
      <c r="S9">
        <v>304923.45982142858</v>
      </c>
      <c r="T9">
        <v>1390532.708333333</v>
      </c>
      <c r="U9">
        <v>1025942.726934524</v>
      </c>
      <c r="V9">
        <v>621683.04315476189</v>
      </c>
      <c r="W9">
        <v>316522.86086309521</v>
      </c>
    </row>
    <row r="10" spans="1:23" x14ac:dyDescent="0.25">
      <c r="A10" s="1" t="s">
        <v>8</v>
      </c>
      <c r="B10">
        <v>345013.81840397551</v>
      </c>
      <c r="C10">
        <v>268922.42182160669</v>
      </c>
      <c r="D10">
        <v>4000135.7271847068</v>
      </c>
      <c r="E10">
        <v>2869639.815281718</v>
      </c>
      <c r="F10">
        <v>1809924.655966934</v>
      </c>
      <c r="G10">
        <v>1340959.211335527</v>
      </c>
      <c r="H10">
        <v>2946346.713343726</v>
      </c>
      <c r="I10">
        <v>2229766.936666233</v>
      </c>
      <c r="J10">
        <v>1382746.2179233569</v>
      </c>
      <c r="K10">
        <v>997462.07288019336</v>
      </c>
      <c r="L10">
        <v>1203684.4127347909</v>
      </c>
      <c r="M10">
        <v>432260.84771601582</v>
      </c>
      <c r="N10">
        <v>417365.16136569588</v>
      </c>
      <c r="O10">
        <v>306574.89915184211</v>
      </c>
      <c r="P10">
        <v>1823444.433168934</v>
      </c>
      <c r="Q10">
        <v>1373084.019701753</v>
      </c>
      <c r="R10">
        <v>792308.53401163081</v>
      </c>
      <c r="S10">
        <v>650255.33647952438</v>
      </c>
      <c r="T10">
        <v>3904767.290380301</v>
      </c>
      <c r="U10">
        <v>3004044.4976703632</v>
      </c>
      <c r="V10">
        <v>1698240.7209947021</v>
      </c>
      <c r="W10">
        <v>902622.83531280165</v>
      </c>
    </row>
    <row r="11" spans="1:23" x14ac:dyDescent="0.25">
      <c r="D11" t="s">
        <v>31</v>
      </c>
      <c r="H11" t="s">
        <v>32</v>
      </c>
      <c r="L11" t="s">
        <v>33</v>
      </c>
      <c r="P11" t="s">
        <v>34</v>
      </c>
      <c r="T11" t="s">
        <v>8</v>
      </c>
    </row>
  </sheetData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W9"/>
  <sheetViews>
    <sheetView workbookViewId="0">
      <selection activeCell="I22" sqref="I22"/>
    </sheetView>
  </sheetViews>
  <sheetFormatPr defaultRowHeight="15" x14ac:dyDescent="0.25"/>
  <sheetData>
    <row r="1" spans="1:23" x14ac:dyDescent="0.25">
      <c r="A1" s="1" t="s">
        <v>0</v>
      </c>
      <c r="B1" s="2" t="s">
        <v>29</v>
      </c>
      <c r="C1" s="2" t="s">
        <v>30</v>
      </c>
      <c r="D1" s="2" t="s">
        <v>9</v>
      </c>
      <c r="E1" s="2" t="s">
        <v>10</v>
      </c>
      <c r="F1" s="2" t="s">
        <v>11</v>
      </c>
      <c r="G1" s="2" t="s">
        <v>12</v>
      </c>
      <c r="H1" s="2" t="s">
        <v>13</v>
      </c>
      <c r="I1" s="2" t="s">
        <v>14</v>
      </c>
      <c r="J1" s="2" t="s">
        <v>15</v>
      </c>
      <c r="K1" s="2" t="s">
        <v>16</v>
      </c>
      <c r="L1" s="2" t="s">
        <v>17</v>
      </c>
      <c r="M1" s="2" t="s">
        <v>18</v>
      </c>
      <c r="N1" s="2" t="s">
        <v>19</v>
      </c>
      <c r="O1" s="2" t="s">
        <v>20</v>
      </c>
      <c r="P1" s="2" t="s">
        <v>21</v>
      </c>
      <c r="Q1" s="2" t="s">
        <v>22</v>
      </c>
      <c r="R1" s="2" t="s">
        <v>23</v>
      </c>
      <c r="S1" s="2" t="s">
        <v>24</v>
      </c>
      <c r="T1" s="2" t="s">
        <v>25</v>
      </c>
      <c r="U1" s="2" t="s">
        <v>26</v>
      </c>
      <c r="V1" s="2" t="s">
        <v>27</v>
      </c>
      <c r="W1" s="2" t="s">
        <v>28</v>
      </c>
    </row>
    <row r="2" spans="1:23" x14ac:dyDescent="0.25">
      <c r="A2" s="1" t="s">
        <v>1</v>
      </c>
      <c r="B2">
        <v>6.2555304434715824</v>
      </c>
      <c r="C2">
        <v>8.4867653132897338</v>
      </c>
      <c r="D2">
        <v>0.45892146500742531</v>
      </c>
      <c r="E2">
        <v>0.58352270939466722</v>
      </c>
      <c r="F2">
        <v>0.9800019154289229</v>
      </c>
      <c r="G2">
        <v>1.1284846243344939</v>
      </c>
      <c r="H2">
        <v>0.1431351999464181</v>
      </c>
      <c r="I2">
        <v>0.2058228730053745</v>
      </c>
      <c r="J2">
        <v>0.10764407995849209</v>
      </c>
      <c r="K2">
        <v>0.87046844473208074</v>
      </c>
      <c r="L2">
        <v>1.4014501524291001</v>
      </c>
      <c r="M2">
        <v>3.3860041795841962</v>
      </c>
      <c r="N2">
        <v>4.8739271882471096</v>
      </c>
      <c r="O2">
        <v>4.6527811959564174</v>
      </c>
      <c r="P2">
        <v>0.37412914333677461</v>
      </c>
      <c r="Q2">
        <v>0.48780700262281618</v>
      </c>
      <c r="R2">
        <v>0.54793001841282296</v>
      </c>
      <c r="S2">
        <v>1.278033568547756</v>
      </c>
      <c r="T2">
        <v>0.5686031452969692</v>
      </c>
      <c r="U2">
        <v>0.76799424598338584</v>
      </c>
      <c r="V2">
        <v>0.69386620947450939</v>
      </c>
      <c r="W2">
        <v>3.7377820230287249</v>
      </c>
    </row>
    <row r="3" spans="1:23" x14ac:dyDescent="0.25">
      <c r="A3" s="1" t="s">
        <v>2</v>
      </c>
      <c r="B3">
        <v>8.3831951867840164</v>
      </c>
      <c r="C3">
        <v>10.86842672531966</v>
      </c>
      <c r="D3">
        <v>7.299050057393897</v>
      </c>
      <c r="E3">
        <v>5.1845108604398904</v>
      </c>
      <c r="F3">
        <v>7.137877905320515</v>
      </c>
      <c r="G3">
        <v>6.5085476843136991</v>
      </c>
      <c r="H3">
        <v>7.8016338259565039</v>
      </c>
      <c r="I3">
        <v>6.531209839961698</v>
      </c>
      <c r="J3">
        <v>2.333919370009125</v>
      </c>
      <c r="K3">
        <v>5.7077859447432147</v>
      </c>
      <c r="L3">
        <v>11.82052006908448</v>
      </c>
      <c r="M3">
        <v>10.870169041854661</v>
      </c>
      <c r="N3">
        <v>7.0758399700771513</v>
      </c>
      <c r="O3">
        <v>7.2826140458448281</v>
      </c>
      <c r="P3">
        <v>17.286621607993709</v>
      </c>
      <c r="Q3">
        <v>16.69630331704457</v>
      </c>
      <c r="R3">
        <v>8.761187515193086</v>
      </c>
      <c r="S3">
        <v>6.6953698889591378</v>
      </c>
      <c r="T3">
        <v>6.8951433724000681</v>
      </c>
      <c r="U3">
        <v>5.9254922615316374</v>
      </c>
      <c r="V3">
        <v>5.2826790072528196</v>
      </c>
      <c r="W3">
        <v>4.058841508295564</v>
      </c>
    </row>
    <row r="4" spans="1:23" x14ac:dyDescent="0.25">
      <c r="A4" s="1" t="s">
        <v>3</v>
      </c>
      <c r="B4">
        <v>42.34854534500284</v>
      </c>
      <c r="C4">
        <v>41.609025845463982</v>
      </c>
      <c r="D4">
        <v>51.198562740804533</v>
      </c>
      <c r="E4">
        <v>52.681803198760882</v>
      </c>
      <c r="F4">
        <v>54.373174969222539</v>
      </c>
      <c r="G4">
        <v>54.887935972361909</v>
      </c>
      <c r="H4">
        <v>53.64152583182269</v>
      </c>
      <c r="I4">
        <v>53.962732466813691</v>
      </c>
      <c r="J4">
        <v>46.537860068525447</v>
      </c>
      <c r="K4">
        <v>39.371872944102407</v>
      </c>
      <c r="L4">
        <v>52.713498650785283</v>
      </c>
      <c r="M4">
        <v>43.728572920437671</v>
      </c>
      <c r="N4">
        <v>34.590373138540677</v>
      </c>
      <c r="O4">
        <v>41.103930452871239</v>
      </c>
      <c r="P4">
        <v>48.759030829812119</v>
      </c>
      <c r="Q4">
        <v>45.485611783780428</v>
      </c>
      <c r="R4">
        <v>43.230297116590847</v>
      </c>
      <c r="S4">
        <v>41.62136802012833</v>
      </c>
      <c r="T4">
        <v>49.782672191219767</v>
      </c>
      <c r="U4">
        <v>51.895353121732157</v>
      </c>
      <c r="V4">
        <v>51.841472714441323</v>
      </c>
      <c r="W4">
        <v>51.740473990056792</v>
      </c>
    </row>
    <row r="5" spans="1:23" x14ac:dyDescent="0.25">
      <c r="A5" s="1" t="s">
        <v>4</v>
      </c>
      <c r="B5">
        <v>14.70233795145613</v>
      </c>
      <c r="C5">
        <v>13.789868665204869</v>
      </c>
      <c r="D5">
        <v>4.4219594061942393</v>
      </c>
      <c r="E5">
        <v>4.4105777473513994</v>
      </c>
      <c r="F5">
        <v>5.5837794621080921</v>
      </c>
      <c r="G5">
        <v>6.8421430559097276</v>
      </c>
      <c r="H5">
        <v>4.423971214843192</v>
      </c>
      <c r="I5">
        <v>4.8401276966878566</v>
      </c>
      <c r="J5">
        <v>12.11291264386581</v>
      </c>
      <c r="K5">
        <v>16.071061573254749</v>
      </c>
      <c r="L5">
        <v>6.7911645410997812</v>
      </c>
      <c r="M5">
        <v>13.48750166304505</v>
      </c>
      <c r="N5">
        <v>19.458559917712169</v>
      </c>
      <c r="O5">
        <v>17.105261771094071</v>
      </c>
      <c r="P5">
        <v>10.524808603673311</v>
      </c>
      <c r="Q5">
        <v>12.50005444220966</v>
      </c>
      <c r="R5">
        <v>16.987453360050651</v>
      </c>
      <c r="S5">
        <v>18.405986359844981</v>
      </c>
      <c r="T5">
        <v>4.1576054345958049</v>
      </c>
      <c r="U5">
        <v>3.9202601641695192</v>
      </c>
      <c r="V5">
        <v>4.5116445753918928</v>
      </c>
      <c r="W5">
        <v>5.726076266761881</v>
      </c>
    </row>
    <row r="6" spans="1:23" x14ac:dyDescent="0.25">
      <c r="A6" s="1" t="s">
        <v>5</v>
      </c>
      <c r="B6">
        <v>28.31039107328542</v>
      </c>
      <c r="C6">
        <v>25.245913450721758</v>
      </c>
      <c r="D6">
        <v>36.621506330599907</v>
      </c>
      <c r="E6">
        <v>37.139585484053157</v>
      </c>
      <c r="F6">
        <v>31.92516574791993</v>
      </c>
      <c r="G6">
        <v>30.63288866308018</v>
      </c>
      <c r="H6">
        <v>33.989733927431189</v>
      </c>
      <c r="I6">
        <v>34.460107123531387</v>
      </c>
      <c r="J6">
        <v>38.907663837641117</v>
      </c>
      <c r="K6">
        <v>37.97881109316755</v>
      </c>
      <c r="L6">
        <v>27.273366586601359</v>
      </c>
      <c r="M6">
        <v>28.527752195078431</v>
      </c>
      <c r="N6">
        <v>34.001299785422887</v>
      </c>
      <c r="O6">
        <v>29.85541253423343</v>
      </c>
      <c r="P6">
        <v>23.055409815184081</v>
      </c>
      <c r="Q6">
        <v>24.830223454342519</v>
      </c>
      <c r="R6">
        <v>30.473131989752591</v>
      </c>
      <c r="S6">
        <v>31.999242162519781</v>
      </c>
      <c r="T6">
        <v>38.595975856487399</v>
      </c>
      <c r="U6">
        <v>37.490900206583291</v>
      </c>
      <c r="V6">
        <v>37.670337493439462</v>
      </c>
      <c r="W6">
        <v>34.736826211857043</v>
      </c>
    </row>
    <row r="7" spans="1:23" x14ac:dyDescent="0.25">
      <c r="A7" s="1" t="s">
        <v>6</v>
      </c>
      <c r="B7">
        <v>15.408616787809381</v>
      </c>
      <c r="C7">
        <v>12.306894968376669</v>
      </c>
      <c r="D7">
        <v>39.329363698332941</v>
      </c>
      <c r="E7">
        <v>41.139822077977968</v>
      </c>
      <c r="F7">
        <v>35.024543980489227</v>
      </c>
      <c r="G7">
        <v>32.357924667702797</v>
      </c>
      <c r="H7">
        <v>38.794556583599046</v>
      </c>
      <c r="I7">
        <v>37.644059202404833</v>
      </c>
      <c r="J7">
        <v>29.730458155342561</v>
      </c>
      <c r="K7">
        <v>23.130217090956439</v>
      </c>
      <c r="L7">
        <v>27.370492934633209</v>
      </c>
      <c r="M7">
        <v>18.425051941463352</v>
      </c>
      <c r="N7">
        <v>14.70644344816087</v>
      </c>
      <c r="O7">
        <v>12.268756729754131</v>
      </c>
      <c r="P7">
        <v>22.319732982711791</v>
      </c>
      <c r="Q7">
        <v>21.708436421342679</v>
      </c>
      <c r="R7">
        <v>17.657028398874871</v>
      </c>
      <c r="S7">
        <v>15.17819146773089</v>
      </c>
      <c r="T7">
        <v>41.967068336696087</v>
      </c>
      <c r="U7">
        <v>41.261838862947982</v>
      </c>
      <c r="V7">
        <v>38.870747178657282</v>
      </c>
      <c r="W7">
        <v>34.363910136675088</v>
      </c>
    </row>
    <row r="8" spans="1:23" x14ac:dyDescent="0.25">
      <c r="A8" s="1" t="s">
        <v>7</v>
      </c>
      <c r="B8">
        <v>39.733837055217343</v>
      </c>
      <c r="C8">
        <v>36.702336065298148</v>
      </c>
      <c r="D8">
        <v>34.223924286252952</v>
      </c>
      <c r="E8">
        <v>33.597709333182237</v>
      </c>
      <c r="F8">
        <v>29.180924604499189</v>
      </c>
      <c r="G8">
        <v>29.10551303398724</v>
      </c>
      <c r="H8">
        <v>29.735463867282551</v>
      </c>
      <c r="I8">
        <v>31.640982887028851</v>
      </c>
      <c r="J8">
        <v>47.033314702176312</v>
      </c>
      <c r="K8">
        <v>51.126003699291957</v>
      </c>
      <c r="L8">
        <v>27.187369299281489</v>
      </c>
      <c r="M8">
        <v>37.472851377966776</v>
      </c>
      <c r="N8">
        <v>51.085287167373629</v>
      </c>
      <c r="O8">
        <v>45.426930694449482</v>
      </c>
      <c r="P8">
        <v>23.706790343935591</v>
      </c>
      <c r="Q8">
        <v>27.594305723144458</v>
      </c>
      <c r="R8">
        <v>41.820723710842231</v>
      </c>
      <c r="S8">
        <v>46.892880798530783</v>
      </c>
      <c r="T8">
        <v>35.611154389635949</v>
      </c>
      <c r="U8">
        <v>34.152048271260377</v>
      </c>
      <c r="V8">
        <v>36.607474751319508</v>
      </c>
      <c r="W8">
        <v>35.067012320091038</v>
      </c>
    </row>
    <row r="9" spans="1:23" x14ac:dyDescent="0.25">
      <c r="A9" s="1" t="s">
        <v>8</v>
      </c>
      <c r="B9">
        <v>100</v>
      </c>
      <c r="C9">
        <v>100</v>
      </c>
      <c r="D9">
        <v>100</v>
      </c>
      <c r="E9">
        <v>100</v>
      </c>
      <c r="F9">
        <v>100</v>
      </c>
      <c r="G9">
        <v>100</v>
      </c>
      <c r="H9">
        <v>100</v>
      </c>
      <c r="I9">
        <v>100</v>
      </c>
      <c r="J9">
        <v>100</v>
      </c>
      <c r="K9">
        <v>100</v>
      </c>
      <c r="L9">
        <v>100</v>
      </c>
      <c r="M9">
        <v>100</v>
      </c>
      <c r="N9">
        <v>100</v>
      </c>
      <c r="O9">
        <v>100</v>
      </c>
      <c r="P9">
        <v>100</v>
      </c>
      <c r="Q9">
        <v>100</v>
      </c>
      <c r="R9">
        <v>100</v>
      </c>
      <c r="S9">
        <v>100</v>
      </c>
      <c r="T9">
        <v>100</v>
      </c>
      <c r="U9">
        <v>100</v>
      </c>
      <c r="V9">
        <v>100</v>
      </c>
      <c r="W9">
        <v>100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C48E32-7378-4AEB-8D90-0EDD1A564F54}">
  <dimension ref="A1:S19"/>
  <sheetViews>
    <sheetView zoomScaleNormal="100" workbookViewId="0">
      <selection activeCell="O22" sqref="O22"/>
    </sheetView>
  </sheetViews>
  <sheetFormatPr defaultRowHeight="15" x14ac:dyDescent="0.25"/>
  <cols>
    <col min="1" max="1" width="32.28515625" bestFit="1" customWidth="1"/>
  </cols>
  <sheetData>
    <row r="1" spans="1:8" x14ac:dyDescent="0.25">
      <c r="B1" t="str">
        <f>absolute!B1</f>
        <v>Blank</v>
      </c>
      <c r="C1" t="str">
        <f>absolute!C1</f>
        <v>Blank 2</v>
      </c>
      <c r="D1" t="str">
        <f>absolute!T1</f>
        <v>Total</v>
      </c>
      <c r="E1" t="str">
        <f>absolute!D1</f>
        <v>Hydrophillics (HI)</v>
      </c>
      <c r="F1" t="str">
        <f>absolute!H1</f>
        <v>Hydrophobic acids (HOA)</v>
      </c>
      <c r="G1" t="str">
        <f>absolute!L1</f>
        <v>Hydrophobic bases (HOB)</v>
      </c>
      <c r="H1" t="str">
        <f>absolute!P1</f>
        <v>Hydrophobic neutrals (HON)</v>
      </c>
    </row>
    <row r="2" spans="1:8" x14ac:dyDescent="0.25">
      <c r="A2" t="str">
        <f>absolute!A3</f>
        <v>Region I (tyrosine-like proteins)</v>
      </c>
      <c r="B2">
        <f>absolute!B3</f>
        <v>21582.444444444449</v>
      </c>
      <c r="C2">
        <f>absolute!C3</f>
        <v>22822.814814814821</v>
      </c>
      <c r="D2">
        <f>absolute!T3-AVERAGE(B2:C2)</f>
        <v>0</v>
      </c>
      <c r="E2">
        <f>absolute!D3-AVERAGE(B2:C2)</f>
        <v>-3845.1481481481533</v>
      </c>
      <c r="F2">
        <f>absolute!H3-AVERAGE(B2:C2)</f>
        <v>-17985.370370370376</v>
      </c>
      <c r="G2">
        <f>absolute!L3-AVERAGE(B2:C2)</f>
        <v>-5333.5925925925949</v>
      </c>
      <c r="H2">
        <f>absolute!P3-AVERAGE(B2:C2)</f>
        <v>-15380.592592592599</v>
      </c>
    </row>
    <row r="3" spans="1:8" x14ac:dyDescent="0.25">
      <c r="A3" t="str">
        <f>absolute!A4</f>
        <v>Region II (tryptophan-like proteins)</v>
      </c>
      <c r="B3">
        <f>absolute!B4</f>
        <v>28923.18181818182</v>
      </c>
      <c r="C3">
        <f>absolute!C4</f>
        <v>29227.63636363636</v>
      </c>
      <c r="D3">
        <f>absolute!T4-AVERAGE(B3:C3)</f>
        <v>240163.89393939389</v>
      </c>
      <c r="E3">
        <f>absolute!D4-AVERAGE(B3:C3)</f>
        <v>262896.5</v>
      </c>
      <c r="F3">
        <f>absolute!H4-AVERAGE(B3:C3)</f>
        <v>200787.77272727271</v>
      </c>
      <c r="G3">
        <f>absolute!L4-AVERAGE(B3:C3)</f>
        <v>113206.34848484851</v>
      </c>
      <c r="H3">
        <f>absolute!P4-AVERAGE(B3:C3)</f>
        <v>286136.53030303027</v>
      </c>
    </row>
    <row r="4" spans="1:8" x14ac:dyDescent="0.25">
      <c r="A4" t="str">
        <f>absolute!A5</f>
        <v>Region III (fulvic_like HS)</v>
      </c>
      <c r="B4">
        <f>absolute!B5</f>
        <v>146108.33333333331</v>
      </c>
      <c r="C4">
        <f>absolute!C5</f>
        <v>111896</v>
      </c>
      <c r="D4">
        <f>absolute!T5-AVERAGE(B4:C4)</f>
        <v>1814895.3333333333</v>
      </c>
      <c r="E4">
        <f>absolute!D5-AVERAGE(B4:C4)</f>
        <v>1919009.8333333333</v>
      </c>
      <c r="F4">
        <f>absolute!H5-AVERAGE(B4:C4)</f>
        <v>1451463.1666666663</v>
      </c>
      <c r="G4">
        <f>absolute!L5-AVERAGE(B4:C4)</f>
        <v>505502</v>
      </c>
      <c r="H4">
        <f>absolute!P5-AVERAGE(B4:C4)</f>
        <v>760091.66666666663</v>
      </c>
    </row>
    <row r="5" spans="1:8" x14ac:dyDescent="0.25">
      <c r="A5" t="str">
        <f>absolute!A6</f>
        <v>Region IV (microbial byproduct)</v>
      </c>
      <c r="B5">
        <f>absolute!B6</f>
        <v>50725.097560975613</v>
      </c>
      <c r="C5">
        <f>absolute!C6</f>
        <v>37084.048780487807</v>
      </c>
      <c r="D5">
        <f>absolute!T6-AVERAGE(B5:C5)</f>
        <v>118440.24390243899</v>
      </c>
      <c r="E5">
        <f>absolute!D6-AVERAGE(B5:C5)</f>
        <v>132979.80487804877</v>
      </c>
      <c r="F5">
        <f>absolute!H6-AVERAGE(B5:C5)</f>
        <v>86440.957317073189</v>
      </c>
      <c r="G5">
        <f>absolute!L6-AVERAGE(B5:C5)</f>
        <v>37839.615853658535</v>
      </c>
      <c r="H5">
        <f>absolute!P6-AVERAGE(B5:C5)</f>
        <v>148009.46341463417</v>
      </c>
    </row>
    <row r="6" spans="1:8" x14ac:dyDescent="0.25">
      <c r="A6" t="str">
        <f>absolute!A7</f>
        <v>Region V (humic acid like-HS)</v>
      </c>
      <c r="B6">
        <f>absolute!B7</f>
        <v>97674.761247040253</v>
      </c>
      <c r="C6">
        <f>absolute!C7</f>
        <v>67891.921862667718</v>
      </c>
      <c r="D6">
        <f>absolute!T7-AVERAGE(B6:C6)</f>
        <v>1424299.6990923439</v>
      </c>
      <c r="E6">
        <f>absolute!D7-AVERAGE(B6:C6)</f>
        <v>1382126.6170086819</v>
      </c>
      <c r="F6">
        <f>absolute!H7-AVERAGE(B6:C6)</f>
        <v>918672.0668902921</v>
      </c>
      <c r="G6">
        <f>absolute!L7-AVERAGE(B6:C6)</f>
        <v>245501.92087608521</v>
      </c>
      <c r="H6">
        <f>absolute!P7-AVERAGE(B6:C6)</f>
        <v>337619.2452644041</v>
      </c>
    </row>
    <row r="7" spans="1:8" x14ac:dyDescent="0.25">
      <c r="A7" t="str">
        <f>absolute!A8</f>
        <v>Region V_i (carboxylic-like-HS)</v>
      </c>
      <c r="B7">
        <f>absolute!B8</f>
        <v>53161.857142857138</v>
      </c>
      <c r="C7">
        <f>absolute!C8</f>
        <v>33096</v>
      </c>
      <c r="D7">
        <f>absolute!T8-AVERAGE(B7:C7)</f>
        <v>1595587.4285714284</v>
      </c>
      <c r="E7">
        <f>absolute!D8-AVERAGE(B7:C7)</f>
        <v>1530099.0000000005</v>
      </c>
      <c r="F7">
        <f>absolute!H8-AVERAGE(B7:C7)</f>
        <v>1099893.2142857143</v>
      </c>
      <c r="G7">
        <f>absolute!L8-AVERAGE(B7:C7)</f>
        <v>286325.42857142864</v>
      </c>
      <c r="H7">
        <f>absolute!P8-AVERAGE(B7:C7)</f>
        <v>363859</v>
      </c>
    </row>
    <row r="8" spans="1:8" x14ac:dyDescent="0.25">
      <c r="A8" t="str">
        <f>absolute!A9</f>
        <v>Region V_ii (phenolic-like-HS)</v>
      </c>
      <c r="B8">
        <f>absolute!B9</f>
        <v>137087.22842261911</v>
      </c>
      <c r="C8">
        <f>absolute!C9</f>
        <v>98700.811011904763</v>
      </c>
      <c r="D8">
        <f>absolute!T9-AVERAGE(B8:C8)</f>
        <v>1272638.6886160711</v>
      </c>
      <c r="E8">
        <f>absolute!D9-AVERAGE(B8:C8)</f>
        <v>1251109.4029017861</v>
      </c>
      <c r="F8">
        <f>absolute!H9-AVERAGE(B8:C8)</f>
        <v>758215.84263392852</v>
      </c>
      <c r="G8">
        <f>absolute!L9-AVERAGE(B8:C8)</f>
        <v>209356.10677083326</v>
      </c>
      <c r="H8">
        <f>absolute!P9-AVERAGE(B8:C8)</f>
        <v>314386.12909226184</v>
      </c>
    </row>
    <row r="9" spans="1:8" x14ac:dyDescent="0.25">
      <c r="A9" t="str">
        <f>absolute!A10</f>
        <v>Total</v>
      </c>
      <c r="B9">
        <f>absolute!B10</f>
        <v>345013.81840397551</v>
      </c>
      <c r="C9">
        <f>absolute!C10</f>
        <v>268922.42182160669</v>
      </c>
      <c r="D9">
        <f>absolute!T10-AVERAGE(B9:C9)</f>
        <v>3597799.1702675098</v>
      </c>
      <c r="E9">
        <f>absolute!D10-AVERAGE(B9:C9)</f>
        <v>3693167.6070719156</v>
      </c>
      <c r="F9">
        <f>absolute!H10-AVERAGE(B9:C9)</f>
        <v>2639378.5932309348</v>
      </c>
      <c r="G9">
        <f>absolute!L10-AVERAGE(B9:C9)</f>
        <v>896716.29262199986</v>
      </c>
      <c r="H9">
        <f>absolute!P10-AVERAGE(B9:C9)</f>
        <v>1516476.313056143</v>
      </c>
    </row>
    <row r="19" spans="19:19" x14ac:dyDescent="0.25">
      <c r="S19" t="s">
        <v>36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absolute</vt:lpstr>
      <vt:lpstr>percent</vt:lpstr>
      <vt:lpstr>initial fractions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Koen van Gijn</cp:lastModifiedBy>
  <dcterms:created xsi:type="dcterms:W3CDTF">2020-08-05T11:18:25Z</dcterms:created>
  <dcterms:modified xsi:type="dcterms:W3CDTF">2020-08-13T19:14:55Z</dcterms:modified>
</cp:coreProperties>
</file>